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Familia\"/>
    </mc:Choice>
  </mc:AlternateContent>
  <bookViews>
    <workbookView xWindow="0" yWindow="0" windowWidth="28800" windowHeight="1174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2" r:id="rId10"/>
  </pivotCaches>
</workbook>
</file>

<file path=xl/calcChain.xml><?xml version="1.0" encoding="utf-8"?>
<calcChain xmlns="http://schemas.openxmlformats.org/spreadsheetml/2006/main">
  <c r="Q25" i="1" l="1"/>
  <c r="T25" i="1"/>
  <c r="AM25" i="1"/>
  <c r="AR25" i="1"/>
  <c r="K25" i="1"/>
  <c r="AR13" i="1" l="1"/>
  <c r="AR14" i="1"/>
  <c r="AR15" i="1"/>
  <c r="AR16" i="1"/>
  <c r="AR17" i="1"/>
  <c r="AR18" i="1"/>
  <c r="AR19" i="1"/>
  <c r="AR20" i="1"/>
  <c r="AR21" i="1"/>
  <c r="AR22" i="1"/>
  <c r="AR23" i="1"/>
  <c r="AR24"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12" i="1"/>
  <c r="AM13" i="1"/>
  <c r="AM14" i="1"/>
  <c r="AM15" i="1"/>
  <c r="AM16" i="1"/>
  <c r="AM17" i="1"/>
  <c r="AM18" i="1"/>
  <c r="AM19" i="1"/>
  <c r="AM20" i="1"/>
  <c r="AM21" i="1"/>
  <c r="AM22" i="1"/>
  <c r="AM23" i="1"/>
  <c r="AM24" i="1"/>
  <c r="AM26" i="1"/>
  <c r="AM27" i="1"/>
  <c r="AM28" i="1"/>
  <c r="AM29" i="1"/>
  <c r="AM30" i="1"/>
  <c r="AM31" i="1"/>
  <c r="AM32" i="1"/>
  <c r="AM33" i="1"/>
  <c r="AM34" i="1"/>
  <c r="AM35" i="1"/>
  <c r="AM36" i="1"/>
  <c r="AM37" i="1"/>
  <c r="AM38" i="1"/>
  <c r="AM39" i="1"/>
  <c r="AM12" i="1"/>
  <c r="T12" i="1"/>
  <c r="Q12" i="1"/>
  <c r="H12" i="1"/>
  <c r="F221" i="13"/>
  <c r="F211" i="13"/>
  <c r="F212" i="13"/>
  <c r="F213" i="13"/>
  <c r="F214" i="13"/>
  <c r="F215" i="13"/>
  <c r="F216" i="13"/>
  <c r="F217" i="13"/>
  <c r="F218" i="13"/>
  <c r="F219" i="13"/>
  <c r="F220" i="13"/>
  <c r="F210" i="13"/>
  <c r="Q51" i="1"/>
  <c r="AB51" i="1" s="1"/>
  <c r="AA51" i="1" s="1"/>
  <c r="Q46" i="1"/>
  <c r="Q40" i="1"/>
  <c r="AL44" i="18"/>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T68" i="1"/>
  <c r="Q68" i="1"/>
  <c r="T67" i="1"/>
  <c r="Q67" i="1"/>
  <c r="T66" i="1"/>
  <c r="Q66" i="1"/>
  <c r="T65" i="1"/>
  <c r="Q65" i="1"/>
  <c r="T64" i="1"/>
  <c r="Q64" i="1"/>
  <c r="T63" i="1"/>
  <c r="Q63" i="1"/>
  <c r="H63" i="1"/>
  <c r="T62" i="1"/>
  <c r="Q62" i="1"/>
  <c r="T61" i="1"/>
  <c r="Q61" i="1"/>
  <c r="T60" i="1"/>
  <c r="Q60" i="1"/>
  <c r="T59" i="1"/>
  <c r="Q59" i="1"/>
  <c r="T58" i="1"/>
  <c r="Q58" i="1"/>
  <c r="T57" i="1"/>
  <c r="Q57" i="1"/>
  <c r="X57" i="1" s="1"/>
  <c r="H57" i="1"/>
  <c r="I57" i="1" s="1"/>
  <c r="T56" i="1"/>
  <c r="Q56" i="1"/>
  <c r="T55" i="1"/>
  <c r="Q55" i="1"/>
  <c r="T54" i="1"/>
  <c r="Q54" i="1"/>
  <c r="T53" i="1"/>
  <c r="Q53" i="1"/>
  <c r="T52" i="1"/>
  <c r="Q52" i="1"/>
  <c r="T51" i="1"/>
  <c r="H51" i="1"/>
  <c r="T50" i="1"/>
  <c r="Q50" i="1"/>
  <c r="T49" i="1"/>
  <c r="Q49" i="1"/>
  <c r="T48" i="1"/>
  <c r="Q48" i="1"/>
  <c r="T47" i="1"/>
  <c r="Q47" i="1"/>
  <c r="T46" i="1"/>
  <c r="T45" i="1"/>
  <c r="Q45" i="1"/>
  <c r="AB46" i="1" s="1"/>
  <c r="AA46" i="1" s="1"/>
  <c r="H45" i="1"/>
  <c r="I45" i="1" s="1"/>
  <c r="T44" i="1"/>
  <c r="Q44" i="1"/>
  <c r="T43" i="1"/>
  <c r="Q43" i="1"/>
  <c r="T42" i="1"/>
  <c r="Q42" i="1"/>
  <c r="T41" i="1"/>
  <c r="Q41" i="1"/>
  <c r="T40" i="1"/>
  <c r="T39" i="1"/>
  <c r="Q39" i="1"/>
  <c r="X40" i="1" s="1"/>
  <c r="Y40" i="1" s="1"/>
  <c r="H39" i="1"/>
  <c r="I39" i="1" s="1"/>
  <c r="T38" i="1"/>
  <c r="Q38" i="1"/>
  <c r="T37" i="1"/>
  <c r="Q37" i="1"/>
  <c r="T36" i="1"/>
  <c r="Q36" i="1"/>
  <c r="T35" i="1"/>
  <c r="Q35" i="1"/>
  <c r="H33" i="1"/>
  <c r="I33" i="1" s="1"/>
  <c r="T32" i="1"/>
  <c r="Q32" i="1"/>
  <c r="T31" i="1"/>
  <c r="Q31" i="1"/>
  <c r="T30" i="1"/>
  <c r="Q30" i="1"/>
  <c r="AB30" i="1" s="1"/>
  <c r="AA30" i="1" s="1"/>
  <c r="T29" i="1"/>
  <c r="Q29" i="1"/>
  <c r="T28" i="1"/>
  <c r="Q28" i="1"/>
  <c r="T27" i="1"/>
  <c r="Q27" i="1"/>
  <c r="H27" i="1"/>
  <c r="I27" i="1" s="1"/>
  <c r="T26" i="1"/>
  <c r="Q26" i="1"/>
  <c r="T24" i="1"/>
  <c r="Q24" i="1"/>
  <c r="H24" i="1"/>
  <c r="I24" i="1" s="1"/>
  <c r="H18" i="1"/>
  <c r="Q17" i="1"/>
  <c r="Q16" i="1"/>
  <c r="Q15" i="1"/>
  <c r="T23" i="1"/>
  <c r="Q23" i="1"/>
  <c r="T22" i="1"/>
  <c r="Q22" i="1"/>
  <c r="T21" i="1"/>
  <c r="Q21" i="1"/>
  <c r="T20" i="1"/>
  <c r="Q20" i="1"/>
  <c r="T19" i="1"/>
  <c r="Q19" i="1"/>
  <c r="T18" i="1"/>
  <c r="Q18" i="1"/>
  <c r="I18" i="1"/>
  <c r="T13" i="1"/>
  <c r="T14" i="1"/>
  <c r="T15" i="1"/>
  <c r="T16" i="1"/>
  <c r="T17" i="1"/>
  <c r="Q14" i="1"/>
  <c r="Q13" i="1"/>
  <c r="AB64" i="1"/>
  <c r="AA64" i="1" s="1"/>
  <c r="K16" i="1"/>
  <c r="K53" i="1"/>
  <c r="K67" i="1"/>
  <c r="K62" i="1"/>
  <c r="K65" i="1"/>
  <c r="K59" i="1"/>
  <c r="K36" i="1"/>
  <c r="K22" i="1"/>
  <c r="K44" i="1"/>
  <c r="K52" i="1"/>
  <c r="K42" i="1"/>
  <c r="K60" i="1"/>
  <c r="K49" i="1"/>
  <c r="K28" i="1"/>
  <c r="K56" i="1"/>
  <c r="K30" i="1"/>
  <c r="K21" i="1"/>
  <c r="K14" i="1"/>
  <c r="K48" i="1"/>
  <c r="K47" i="1"/>
  <c r="K19" i="1"/>
  <c r="K31" i="1"/>
  <c r="K20" i="1"/>
  <c r="K15" i="1"/>
  <c r="K50" i="1"/>
  <c r="K34" i="1"/>
  <c r="K40" i="1"/>
  <c r="K64" i="1"/>
  <c r="K46" i="1"/>
  <c r="K43" i="1"/>
  <c r="K13" i="1"/>
  <c r="K26" i="1"/>
  <c r="K61" i="1"/>
  <c r="K66" i="1"/>
  <c r="K35" i="1"/>
  <c r="K55" i="1"/>
  <c r="K17" i="1"/>
  <c r="K38" i="1"/>
  <c r="K41" i="1"/>
  <c r="K68" i="1"/>
  <c r="K29" i="1"/>
  <c r="K58" i="1"/>
  <c r="K32" i="1"/>
  <c r="K54" i="1"/>
  <c r="K23" i="1"/>
  <c r="K37" i="1"/>
  <c r="B221" i="13" a="1"/>
  <c r="AB47" i="1" l="1"/>
  <c r="AA47" i="1" s="1"/>
  <c r="X64" i="1"/>
  <c r="AB68" i="1"/>
  <c r="AA68" i="1" s="1"/>
  <c r="X67" i="1"/>
  <c r="Y67" i="1" s="1"/>
  <c r="AB40" i="1"/>
  <c r="AA40" i="1" s="1"/>
  <c r="Q11" i="19" s="1"/>
  <c r="AB65" i="1"/>
  <c r="AA65" i="1" s="1"/>
  <c r="AB29" i="1"/>
  <c r="AA29" i="1" s="1"/>
  <c r="AB32" i="1"/>
  <c r="AA32" i="1" s="1"/>
  <c r="AB66" i="1"/>
  <c r="AA66" i="1" s="1"/>
  <c r="AB57" i="1"/>
  <c r="AA57" i="1" s="1"/>
  <c r="AB15" i="1"/>
  <c r="AA15" i="1" s="1"/>
  <c r="AB17" i="1"/>
  <c r="AA17" i="1" s="1"/>
  <c r="AB36" i="1"/>
  <c r="AA36" i="1" s="1"/>
  <c r="AB37" i="1"/>
  <c r="AA37" i="1" s="1"/>
  <c r="X42" i="1"/>
  <c r="Z42" i="1" s="1"/>
  <c r="X44" i="1"/>
  <c r="Y44" i="1" s="1"/>
  <c r="AB56" i="1"/>
  <c r="AA56" i="1" s="1"/>
  <c r="X62" i="1"/>
  <c r="X29" i="1"/>
  <c r="Y29" i="1" s="1"/>
  <c r="X39" i="1"/>
  <c r="Y39" i="1" s="1"/>
  <c r="AI51" i="19"/>
  <c r="X66" i="1"/>
  <c r="Y66" i="1" s="1"/>
  <c r="Z40" i="1"/>
  <c r="AB31" i="1"/>
  <c r="AA31" i="1" s="1"/>
  <c r="AB35" i="1"/>
  <c r="AA35" i="1" s="1"/>
  <c r="X31" i="1"/>
  <c r="Y31" i="1" s="1"/>
  <c r="X18" i="1"/>
  <c r="Y18" i="1" s="1"/>
  <c r="X21" i="1"/>
  <c r="Y21" i="1" s="1"/>
  <c r="X23" i="1"/>
  <c r="Y23" i="1" s="1"/>
  <c r="X24" i="1"/>
  <c r="Y24" i="1" s="1"/>
  <c r="AB38" i="1"/>
  <c r="AA38" i="1" s="1"/>
  <c r="AB45" i="1"/>
  <c r="AA45" i="1" s="1"/>
  <c r="X47" i="1"/>
  <c r="Z47" i="1" s="1"/>
  <c r="AB67" i="1"/>
  <c r="AA67" i="1" s="1"/>
  <c r="T15" i="19" s="1"/>
  <c r="X65" i="1"/>
  <c r="X68" i="1"/>
  <c r="AB20" i="1"/>
  <c r="AA20" i="1" s="1"/>
  <c r="X17" i="1"/>
  <c r="Y17" i="1" s="1"/>
  <c r="AA46" i="19" s="1"/>
  <c r="X52" i="1"/>
  <c r="Y52" i="1" s="1"/>
  <c r="X20" i="1"/>
  <c r="Z20" i="1" s="1"/>
  <c r="Y47" i="1"/>
  <c r="AD32" i="19" s="1"/>
  <c r="X16" i="1"/>
  <c r="Z16" i="1" s="1"/>
  <c r="AB16" i="1"/>
  <c r="AA16" i="1" s="1"/>
  <c r="AB44" i="1"/>
  <c r="AA44" i="1" s="1"/>
  <c r="X43" i="1"/>
  <c r="Y43" i="1" s="1"/>
  <c r="AB43" i="1"/>
  <c r="AA43" i="1" s="1"/>
  <c r="AB50" i="1"/>
  <c r="AA50" i="1" s="1"/>
  <c r="X50" i="1"/>
  <c r="AB22" i="1"/>
  <c r="AA22" i="1" s="1"/>
  <c r="AB48" i="1"/>
  <c r="AA48" i="1" s="1"/>
  <c r="X48" i="1"/>
  <c r="X51" i="1"/>
  <c r="Y51" i="1" s="1"/>
  <c r="AB23" i="1"/>
  <c r="AA23" i="1" s="1"/>
  <c r="AB42" i="1"/>
  <c r="AA42" i="1" s="1"/>
  <c r="X15" i="1"/>
  <c r="AB62" i="1"/>
  <c r="AA62" i="1" s="1"/>
  <c r="AB21" i="1"/>
  <c r="AA21" i="1" s="1"/>
  <c r="AB41" i="1"/>
  <c r="AA41" i="1" s="1"/>
  <c r="AB52" i="1"/>
  <c r="AA52" i="1" s="1"/>
  <c r="Y64" i="1"/>
  <c r="K15" i="19" s="1"/>
  <c r="Z64" i="1"/>
  <c r="X30" i="1"/>
  <c r="X32" i="1"/>
  <c r="X37" i="1"/>
  <c r="X38" i="1"/>
  <c r="X41" i="1"/>
  <c r="I51" i="1"/>
  <c r="X53" i="1"/>
  <c r="X54" i="1"/>
  <c r="AB54" i="1"/>
  <c r="AA54" i="1" s="1"/>
  <c r="AB53" i="1"/>
  <c r="AA53" i="1" s="1"/>
  <c r="X55" i="1"/>
  <c r="X56" i="1"/>
  <c r="X59" i="1"/>
  <c r="X58" i="1"/>
  <c r="AB59" i="1"/>
  <c r="AA59" i="1" s="1"/>
  <c r="AB58" i="1"/>
  <c r="AA58" i="1" s="1"/>
  <c r="X61" i="1"/>
  <c r="X60" i="1"/>
  <c r="AB60" i="1"/>
  <c r="AA60" i="1" s="1"/>
  <c r="AB61" i="1"/>
  <c r="AA61" i="1" s="1"/>
  <c r="Z62" i="1"/>
  <c r="Y62" i="1"/>
  <c r="I12" i="1"/>
  <c r="X12" i="1" s="1"/>
  <c r="AB55" i="1"/>
  <c r="AA55" i="1" s="1"/>
  <c r="W35" i="19"/>
  <c r="K21" i="19"/>
  <c r="AC51" i="19"/>
  <c r="AI11" i="19"/>
  <c r="Q21" i="19"/>
  <c r="W41" i="19"/>
  <c r="AC21" i="19"/>
  <c r="AI31" i="19"/>
  <c r="Z66" i="1"/>
  <c r="X27" i="1"/>
  <c r="X35" i="1"/>
  <c r="X45" i="1"/>
  <c r="X46" i="1"/>
  <c r="I63" i="1"/>
  <c r="X22" i="1"/>
  <c r="X36" i="1"/>
  <c r="Y57" i="1"/>
  <c r="Z57" i="1"/>
  <c r="B221" i="13"/>
  <c r="AB49" i="1"/>
  <c r="AA49" i="1" s="1"/>
  <c r="X49" i="1"/>
  <c r="X63" i="1"/>
  <c r="AB63" i="1"/>
  <c r="AA63" i="1" s="1"/>
  <c r="H210" i="13"/>
  <c r="K31" i="19" l="1"/>
  <c r="Z67" i="1"/>
  <c r="AJ12" i="19"/>
  <c r="AF39" i="19"/>
  <c r="Z29" i="1"/>
  <c r="AL39" i="19"/>
  <c r="N19" i="19"/>
  <c r="AL29" i="19"/>
  <c r="Z39" i="1"/>
  <c r="Z9" i="19"/>
  <c r="Z29" i="19"/>
  <c r="T39" i="19"/>
  <c r="AL19" i="19"/>
  <c r="AC31" i="19"/>
  <c r="Q31" i="19"/>
  <c r="W21" i="19"/>
  <c r="K51" i="19"/>
  <c r="AC11" i="19"/>
  <c r="AC40" i="1"/>
  <c r="AI21" i="19"/>
  <c r="Q51" i="19"/>
  <c r="W31" i="19"/>
  <c r="K41" i="19"/>
  <c r="K11" i="19"/>
  <c r="W51" i="19"/>
  <c r="Q41" i="19"/>
  <c r="W11" i="19"/>
  <c r="AI41" i="19"/>
  <c r="AC41" i="19"/>
  <c r="N29" i="19"/>
  <c r="AL49" i="19"/>
  <c r="N55" i="19"/>
  <c r="Z52" i="1"/>
  <c r="Z23" i="1"/>
  <c r="Y20" i="1"/>
  <c r="AA17" i="19"/>
  <c r="Z44" i="1"/>
  <c r="T25" i="19"/>
  <c r="AM26" i="19"/>
  <c r="T45" i="19"/>
  <c r="O26" i="19"/>
  <c r="Z51" i="1"/>
  <c r="Z24" i="1"/>
  <c r="X25" i="1" s="1"/>
  <c r="AC31" i="1"/>
  <c r="T9" i="19"/>
  <c r="N49" i="19"/>
  <c r="N39" i="19"/>
  <c r="Z31" i="1"/>
  <c r="AF45" i="19"/>
  <c r="Z45" i="19"/>
  <c r="Y42" i="1"/>
  <c r="M51" i="19" s="1"/>
  <c r="O21" i="19"/>
  <c r="Z43" i="1"/>
  <c r="AC25" i="19"/>
  <c r="R32" i="19"/>
  <c r="Q35" i="19"/>
  <c r="AD42" i="19"/>
  <c r="Z21" i="1"/>
  <c r="AA36" i="19"/>
  <c r="AI35" i="19"/>
  <c r="Z49" i="19"/>
  <c r="T29" i="19"/>
  <c r="AF49" i="19"/>
  <c r="N9" i="19"/>
  <c r="Z19" i="19"/>
  <c r="AL9" i="19"/>
  <c r="AF29" i="19"/>
  <c r="AF9" i="19"/>
  <c r="T49" i="19"/>
  <c r="AF19" i="19"/>
  <c r="Z39" i="19"/>
  <c r="T19" i="19"/>
  <c r="AA51" i="19"/>
  <c r="U41" i="19"/>
  <c r="L32" i="19"/>
  <c r="AD12" i="19"/>
  <c r="R12" i="19"/>
  <c r="L42" i="19"/>
  <c r="X22" i="19"/>
  <c r="X42" i="19"/>
  <c r="L12" i="19"/>
  <c r="X32" i="19"/>
  <c r="R42" i="19"/>
  <c r="Z25" i="19"/>
  <c r="AM16" i="19"/>
  <c r="AF15" i="19"/>
  <c r="N25" i="19"/>
  <c r="AF25" i="19"/>
  <c r="U6" i="19"/>
  <c r="AA26" i="19"/>
  <c r="U46" i="19"/>
  <c r="AM46" i="19"/>
  <c r="Z15" i="19"/>
  <c r="AL55" i="19"/>
  <c r="AC67" i="1"/>
  <c r="AF55" i="19"/>
  <c r="Z35" i="19"/>
  <c r="O36" i="19"/>
  <c r="T55" i="19"/>
  <c r="AF35" i="19"/>
  <c r="AL15" i="19"/>
  <c r="AG6" i="19"/>
  <c r="U26" i="19"/>
  <c r="Z68" i="1"/>
  <c r="Y68" i="1"/>
  <c r="T35" i="19"/>
  <c r="AL45" i="19"/>
  <c r="AL25" i="19"/>
  <c r="Z18" i="1"/>
  <c r="X19" i="1" s="1"/>
  <c r="Z19" i="1" s="1"/>
  <c r="Z17" i="1"/>
  <c r="N35" i="19"/>
  <c r="AG26" i="19"/>
  <c r="AL35" i="19"/>
  <c r="N15" i="19"/>
  <c r="N45" i="19"/>
  <c r="O46" i="19"/>
  <c r="AG46" i="19"/>
  <c r="O7" i="19"/>
  <c r="AA16" i="19"/>
  <c r="Y65" i="1"/>
  <c r="Z65" i="1"/>
  <c r="Z55" i="19"/>
  <c r="AM7" i="19"/>
  <c r="U7" i="19"/>
  <c r="AG27" i="19"/>
  <c r="AG47" i="19"/>
  <c r="AA6" i="19"/>
  <c r="U36" i="19"/>
  <c r="O16" i="19"/>
  <c r="AG16" i="19"/>
  <c r="AG36" i="19"/>
  <c r="O6" i="19"/>
  <c r="AM36" i="19"/>
  <c r="AC17" i="1"/>
  <c r="U16" i="19"/>
  <c r="AM6" i="19"/>
  <c r="AA31" i="19"/>
  <c r="AM31" i="19"/>
  <c r="AG31" i="19"/>
  <c r="O31" i="19"/>
  <c r="O11" i="19"/>
  <c r="O41" i="19"/>
  <c r="X52" i="19"/>
  <c r="X12" i="19"/>
  <c r="U11" i="19"/>
  <c r="AC44" i="1"/>
  <c r="Q45" i="19"/>
  <c r="K55" i="19"/>
  <c r="K25" i="19"/>
  <c r="AA21" i="19"/>
  <c r="Z41" i="1"/>
  <c r="Y41" i="1"/>
  <c r="Y16" i="1"/>
  <c r="T26" i="19" s="1"/>
  <c r="AC45" i="19"/>
  <c r="K45" i="19"/>
  <c r="AI25" i="19"/>
  <c r="AM11" i="19"/>
  <c r="AA11" i="19"/>
  <c r="O37" i="19"/>
  <c r="AM27" i="19"/>
  <c r="AJ42" i="19"/>
  <c r="AD52" i="19"/>
  <c r="AD22" i="19"/>
  <c r="L52" i="19"/>
  <c r="L22" i="19"/>
  <c r="AJ52" i="19"/>
  <c r="O17" i="19"/>
  <c r="U17" i="19"/>
  <c r="Z38" i="1"/>
  <c r="Y38" i="1"/>
  <c r="AA41" i="19"/>
  <c r="U31" i="19"/>
  <c r="AG37" i="19"/>
  <c r="AA47" i="19"/>
  <c r="AC23" i="1"/>
  <c r="AM47" i="19"/>
  <c r="AM37" i="19"/>
  <c r="U47" i="19"/>
  <c r="U27" i="19"/>
  <c r="AG7" i="19"/>
  <c r="AG17" i="19"/>
  <c r="AA7" i="19"/>
  <c r="AA37" i="19"/>
  <c r="AM17" i="19"/>
  <c r="AA27" i="19"/>
  <c r="U21" i="19"/>
  <c r="AM21" i="19"/>
  <c r="Z32" i="1"/>
  <c r="Y32" i="1"/>
  <c r="Q15" i="19"/>
  <c r="Q25" i="19"/>
  <c r="AI45" i="19"/>
  <c r="AC64" i="1"/>
  <c r="AI55" i="19"/>
  <c r="W15" i="19"/>
  <c r="W55" i="19"/>
  <c r="W45" i="19"/>
  <c r="AI15" i="19"/>
  <c r="AC35" i="19"/>
  <c r="AC42" i="1"/>
  <c r="S31" i="19"/>
  <c r="AK11" i="19"/>
  <c r="AK41" i="19"/>
  <c r="M31" i="19"/>
  <c r="S27" i="19"/>
  <c r="S7" i="19"/>
  <c r="Y7" i="19"/>
  <c r="M47" i="19"/>
  <c r="AE7" i="19"/>
  <c r="M37" i="19"/>
  <c r="AK37" i="19"/>
  <c r="AE27" i="19"/>
  <c r="AE17" i="19"/>
  <c r="AE37" i="19"/>
  <c r="AE47" i="19"/>
  <c r="S47" i="19"/>
  <c r="AK7" i="19"/>
  <c r="M17" i="19"/>
  <c r="AC21" i="1"/>
  <c r="S17" i="19"/>
  <c r="AK17" i="19"/>
  <c r="AK27" i="19"/>
  <c r="Y17" i="19"/>
  <c r="AK47" i="19"/>
  <c r="S37" i="19"/>
  <c r="Y37" i="19"/>
  <c r="M27" i="19"/>
  <c r="Y27" i="19"/>
  <c r="M7" i="19"/>
  <c r="Y47" i="19"/>
  <c r="AM41" i="19"/>
  <c r="U51" i="19"/>
  <c r="W25" i="19"/>
  <c r="K35" i="19"/>
  <c r="Y30" i="1"/>
  <c r="Z30" i="1"/>
  <c r="AC55" i="19"/>
  <c r="AC15" i="19"/>
  <c r="Q55" i="19"/>
  <c r="AM51" i="19"/>
  <c r="O27" i="19"/>
  <c r="O47" i="19"/>
  <c r="AC47" i="1"/>
  <c r="AJ22" i="19"/>
  <c r="R22" i="19"/>
  <c r="AJ32" i="19"/>
  <c r="R52" i="19"/>
  <c r="U37" i="19"/>
  <c r="Z37" i="1"/>
  <c r="Y37" i="1"/>
  <c r="AG11" i="19"/>
  <c r="Y15" i="1"/>
  <c r="Z15" i="1"/>
  <c r="AG41" i="19"/>
  <c r="Z48" i="1"/>
  <c r="Y48" i="1"/>
  <c r="Y50" i="1"/>
  <c r="Z50" i="1"/>
  <c r="AG21" i="19"/>
  <c r="O51" i="19"/>
  <c r="AG51" i="19"/>
  <c r="Y45" i="1"/>
  <c r="Z45" i="1"/>
  <c r="Z61" i="1"/>
  <c r="Y61" i="1"/>
  <c r="Z59" i="1"/>
  <c r="Y59" i="1"/>
  <c r="AC43" i="19"/>
  <c r="AC53" i="19"/>
  <c r="AI53" i="19"/>
  <c r="AC33" i="19"/>
  <c r="K53" i="19"/>
  <c r="K13" i="19"/>
  <c r="AI33" i="19"/>
  <c r="AC23" i="19"/>
  <c r="Q13" i="19"/>
  <c r="Q23" i="19"/>
  <c r="K23" i="19"/>
  <c r="Q53" i="19"/>
  <c r="AC52" i="1"/>
  <c r="AC13" i="19"/>
  <c r="W13" i="19"/>
  <c r="W53" i="19"/>
  <c r="AI43" i="19"/>
  <c r="K33" i="19"/>
  <c r="Q33" i="19"/>
  <c r="W23" i="19"/>
  <c r="AI13" i="19"/>
  <c r="W43" i="19"/>
  <c r="Q43" i="19"/>
  <c r="K43" i="19"/>
  <c r="AI23" i="19"/>
  <c r="W33" i="19"/>
  <c r="Y63" i="1"/>
  <c r="Z63" i="1"/>
  <c r="AB14" i="19"/>
  <c r="AC57" i="1"/>
  <c r="V54" i="19"/>
  <c r="AB44" i="19"/>
  <c r="AB24" i="19"/>
  <c r="P24" i="19"/>
  <c r="AH34" i="19"/>
  <c r="V14" i="19"/>
  <c r="J14" i="19"/>
  <c r="AB34" i="19"/>
  <c r="V44" i="19"/>
  <c r="J44" i="19"/>
  <c r="AH14" i="19"/>
  <c r="AH44" i="19"/>
  <c r="V24" i="19"/>
  <c r="P44" i="19"/>
  <c r="AB54" i="19"/>
  <c r="AH24" i="19"/>
  <c r="P34" i="19"/>
  <c r="AH54" i="19"/>
  <c r="V34" i="19"/>
  <c r="J34" i="19"/>
  <c r="J24" i="19"/>
  <c r="P54" i="19"/>
  <c r="J54" i="19"/>
  <c r="P14" i="19"/>
  <c r="T6" i="19"/>
  <c r="AF26" i="19"/>
  <c r="Y35" i="1"/>
  <c r="Z35" i="1"/>
  <c r="AE25" i="19"/>
  <c r="S55" i="19"/>
  <c r="AE45" i="19"/>
  <c r="M35" i="19"/>
  <c r="Y25" i="19"/>
  <c r="AK25" i="19"/>
  <c r="AC66" i="1"/>
  <c r="S45" i="19"/>
  <c r="Y15" i="19"/>
  <c r="M45" i="19"/>
  <c r="AE15" i="19"/>
  <c r="Y55" i="19"/>
  <c r="Y35" i="19"/>
  <c r="AK45" i="19"/>
  <c r="Y45" i="19"/>
  <c r="M25" i="19"/>
  <c r="AE55" i="19"/>
  <c r="AE35" i="19"/>
  <c r="M55" i="19"/>
  <c r="S35" i="19"/>
  <c r="S25" i="19"/>
  <c r="S15" i="19"/>
  <c r="AK15" i="19"/>
  <c r="M15" i="19"/>
  <c r="AK35" i="19"/>
  <c r="AK55" i="19"/>
  <c r="Y56" i="1"/>
  <c r="Z56" i="1"/>
  <c r="Z54" i="1"/>
  <c r="Y54" i="1"/>
  <c r="T51" i="19"/>
  <c r="AL31" i="19"/>
  <c r="N31" i="19"/>
  <c r="AL41" i="19"/>
  <c r="N11" i="19"/>
  <c r="AC43" i="1"/>
  <c r="N51" i="19"/>
  <c r="T31" i="19"/>
  <c r="AL11" i="19"/>
  <c r="T21" i="19"/>
  <c r="AF51" i="19"/>
  <c r="AL21" i="19"/>
  <c r="Z11" i="19"/>
  <c r="Z31" i="19"/>
  <c r="Z21" i="19"/>
  <c r="T41" i="19"/>
  <c r="AF31" i="19"/>
  <c r="N21" i="19"/>
  <c r="AL51" i="19"/>
  <c r="AF41" i="19"/>
  <c r="Z41" i="19"/>
  <c r="T11" i="19"/>
  <c r="N41" i="19"/>
  <c r="AF21" i="19"/>
  <c r="AF11" i="19"/>
  <c r="Z51" i="19"/>
  <c r="Y49" i="1"/>
  <c r="Z49" i="1"/>
  <c r="Y19" i="1"/>
  <c r="Z27" i="1"/>
  <c r="X28" i="1" s="1"/>
  <c r="Y27" i="1"/>
  <c r="Z12" i="1"/>
  <c r="X13" i="1" s="1"/>
  <c r="Y12" i="1"/>
  <c r="Y55" i="1"/>
  <c r="Z55" i="1"/>
  <c r="Z53" i="1"/>
  <c r="Y53" i="1"/>
  <c r="Z22" i="1"/>
  <c r="Y22" i="1"/>
  <c r="Y36" i="1"/>
  <c r="Z36" i="1"/>
  <c r="AC51" i="1"/>
  <c r="J23" i="19"/>
  <c r="V33" i="19"/>
  <c r="J53" i="19"/>
  <c r="V43" i="19"/>
  <c r="V53" i="19"/>
  <c r="P23" i="19"/>
  <c r="AH23" i="19"/>
  <c r="P13" i="19"/>
  <c r="AH13" i="19"/>
  <c r="J33" i="19"/>
  <c r="AB13" i="19"/>
  <c r="AB43" i="19"/>
  <c r="J43" i="19"/>
  <c r="P53" i="19"/>
  <c r="AH33" i="19"/>
  <c r="P43" i="19"/>
  <c r="J13" i="19"/>
  <c r="AB53" i="19"/>
  <c r="P33" i="19"/>
  <c r="AB33" i="19"/>
  <c r="V23" i="19"/>
  <c r="AB23" i="19"/>
  <c r="AH43" i="19"/>
  <c r="AH53" i="19"/>
  <c r="V13" i="19"/>
  <c r="Z46" i="1"/>
  <c r="Y46" i="1"/>
  <c r="R39" i="19"/>
  <c r="AD39" i="19"/>
  <c r="X29" i="19"/>
  <c r="AD9" i="19"/>
  <c r="AJ39" i="19"/>
  <c r="AD49" i="19"/>
  <c r="X49" i="19"/>
  <c r="X19" i="19"/>
  <c r="AJ49" i="19"/>
  <c r="AJ19" i="19"/>
  <c r="R49" i="19"/>
  <c r="AD29" i="19"/>
  <c r="X9" i="19"/>
  <c r="X39" i="19"/>
  <c r="L39" i="19"/>
  <c r="AJ9" i="19"/>
  <c r="AD19" i="19"/>
  <c r="R29" i="19"/>
  <c r="L9" i="19"/>
  <c r="R19" i="19"/>
  <c r="L19" i="19"/>
  <c r="R9" i="19"/>
  <c r="L49" i="19"/>
  <c r="AC29" i="1"/>
  <c r="AJ29" i="19"/>
  <c r="L29" i="19"/>
  <c r="AJ27" i="19"/>
  <c r="L27" i="19"/>
  <c r="AJ17" i="19"/>
  <c r="L17" i="19"/>
  <c r="X17" i="19"/>
  <c r="AD7" i="19"/>
  <c r="AD37" i="19"/>
  <c r="AD27" i="19"/>
  <c r="AD17" i="19"/>
  <c r="X7" i="19"/>
  <c r="R27" i="19"/>
  <c r="AJ47" i="19"/>
  <c r="X37" i="19"/>
  <c r="AJ7" i="19"/>
  <c r="L37" i="19"/>
  <c r="X47" i="19"/>
  <c r="X27" i="19"/>
  <c r="L47" i="19"/>
  <c r="AC20" i="1"/>
  <c r="R17" i="19"/>
  <c r="R47" i="19"/>
  <c r="L7" i="19"/>
  <c r="AD47" i="19"/>
  <c r="R7" i="19"/>
  <c r="AJ37" i="19"/>
  <c r="R37" i="19"/>
  <c r="O44" i="19"/>
  <c r="O34" i="19"/>
  <c r="U14" i="19"/>
  <c r="AM54" i="19"/>
  <c r="AG44" i="19"/>
  <c r="U24" i="19"/>
  <c r="U44" i="19"/>
  <c r="O24" i="19"/>
  <c r="AA44" i="19"/>
  <c r="AM44" i="19"/>
  <c r="AG14" i="19"/>
  <c r="AA24" i="19"/>
  <c r="AC62" i="1"/>
  <c r="AM14" i="19"/>
  <c r="O14" i="19"/>
  <c r="AA34" i="19"/>
  <c r="AM34" i="19"/>
  <c r="AG54" i="19"/>
  <c r="AA14" i="19"/>
  <c r="AA54" i="19"/>
  <c r="O54" i="19"/>
  <c r="AM24" i="19"/>
  <c r="AG24" i="19"/>
  <c r="U54" i="19"/>
  <c r="AG34" i="19"/>
  <c r="U34" i="19"/>
  <c r="Z60" i="1"/>
  <c r="Y60" i="1"/>
  <c r="Y58" i="1"/>
  <c r="Z58" i="1"/>
  <c r="S51" i="19" l="1"/>
  <c r="AK21" i="19"/>
  <c r="AE31" i="19"/>
  <c r="AE51" i="19"/>
  <c r="S21" i="19"/>
  <c r="Y21" i="19"/>
  <c r="AK51" i="19"/>
  <c r="M11" i="19"/>
  <c r="Y25" i="1"/>
  <c r="Z25" i="1"/>
  <c r="X26" i="1" s="1"/>
  <c r="Z36" i="19"/>
  <c r="AF6" i="19"/>
  <c r="Z6" i="19"/>
  <c r="N6" i="19"/>
  <c r="S41" i="19"/>
  <c r="AK31" i="19"/>
  <c r="Y51" i="19"/>
  <c r="M21" i="19"/>
  <c r="Y41" i="19"/>
  <c r="Y11" i="19"/>
  <c r="S11" i="19"/>
  <c r="AE41" i="19"/>
  <c r="M41" i="19"/>
  <c r="AE11" i="19"/>
  <c r="AE21" i="19"/>
  <c r="Y31" i="19"/>
  <c r="AD55" i="19"/>
  <c r="X45" i="19"/>
  <c r="X15" i="19"/>
  <c r="L35" i="19"/>
  <c r="L25" i="19"/>
  <c r="R35" i="19"/>
  <c r="AJ45" i="19"/>
  <c r="AJ15" i="19"/>
  <c r="AD25" i="19"/>
  <c r="L55" i="19"/>
  <c r="AJ55" i="19"/>
  <c r="L45" i="19"/>
  <c r="X35" i="19"/>
  <c r="R25" i="19"/>
  <c r="AD45" i="19"/>
  <c r="R45" i="19"/>
  <c r="R15" i="19"/>
  <c r="R55" i="19"/>
  <c r="L15" i="19"/>
  <c r="AJ25" i="19"/>
  <c r="AJ35" i="19"/>
  <c r="X55" i="19"/>
  <c r="AD35" i="19"/>
  <c r="AC65" i="1"/>
  <c r="AD15" i="19"/>
  <c r="X25" i="19"/>
  <c r="U45" i="19"/>
  <c r="AG25" i="19"/>
  <c r="AA15" i="19"/>
  <c r="AA55" i="19"/>
  <c r="AM35" i="19"/>
  <c r="U15" i="19"/>
  <c r="U25" i="19"/>
  <c r="AG45" i="19"/>
  <c r="O55" i="19"/>
  <c r="AA25" i="19"/>
  <c r="AM55" i="19"/>
  <c r="AM45" i="19"/>
  <c r="U55" i="19"/>
  <c r="O25" i="19"/>
  <c r="AG55" i="19"/>
  <c r="AA35" i="19"/>
  <c r="O45" i="19"/>
  <c r="AM15" i="19"/>
  <c r="AM25" i="19"/>
  <c r="O35" i="19"/>
  <c r="AG15" i="19"/>
  <c r="AA45" i="19"/>
  <c r="U35" i="19"/>
  <c r="AG35" i="19"/>
  <c r="AC68" i="1"/>
  <c r="O15" i="19"/>
  <c r="T46" i="19"/>
  <c r="Z26" i="19"/>
  <c r="N26" i="19"/>
  <c r="AL16" i="19"/>
  <c r="Z46" i="19"/>
  <c r="T36" i="19"/>
  <c r="AL6" i="19"/>
  <c r="N16" i="19"/>
  <c r="T16" i="19"/>
  <c r="AF46" i="19"/>
  <c r="AF16" i="19"/>
  <c r="AL36" i="19"/>
  <c r="AL26" i="19"/>
  <c r="Z16" i="19"/>
  <c r="AL46" i="19"/>
  <c r="N36" i="19"/>
  <c r="N46" i="19"/>
  <c r="AF36" i="19"/>
  <c r="AC16" i="1"/>
  <c r="T10" i="19"/>
  <c r="Z20" i="19"/>
  <c r="T40" i="19"/>
  <c r="AL40" i="19"/>
  <c r="N10" i="19"/>
  <c r="T30" i="19"/>
  <c r="AF10" i="19"/>
  <c r="AF50" i="19"/>
  <c r="AF40" i="19"/>
  <c r="AL20" i="19"/>
  <c r="Z50" i="19"/>
  <c r="Z30" i="19"/>
  <c r="Z40" i="19"/>
  <c r="T20" i="19"/>
  <c r="T50" i="19"/>
  <c r="AF30" i="19"/>
  <c r="Z10" i="19"/>
  <c r="AL50" i="19"/>
  <c r="AL10" i="19"/>
  <c r="AC37" i="1"/>
  <c r="AF20" i="19"/>
  <c r="N30" i="19"/>
  <c r="N40" i="19"/>
  <c r="AL30" i="19"/>
  <c r="N20" i="19"/>
  <c r="N50" i="19"/>
  <c r="AM42" i="19"/>
  <c r="O42" i="19"/>
  <c r="AM22" i="19"/>
  <c r="O22" i="19"/>
  <c r="AG12" i="19"/>
  <c r="AA52" i="19"/>
  <c r="O32" i="19"/>
  <c r="U12" i="19"/>
  <c r="AA42" i="19"/>
  <c r="AM12" i="19"/>
  <c r="AG22" i="19"/>
  <c r="AM32" i="19"/>
  <c r="AC50" i="1"/>
  <c r="U52" i="19"/>
  <c r="AA32" i="19"/>
  <c r="AG42" i="19"/>
  <c r="U32" i="19"/>
  <c r="O52" i="19"/>
  <c r="U22" i="19"/>
  <c r="AM52" i="19"/>
  <c r="O12" i="19"/>
  <c r="AG52" i="19"/>
  <c r="AA22" i="19"/>
  <c r="U42" i="19"/>
  <c r="AA12" i="19"/>
  <c r="AG32" i="19"/>
  <c r="AA10" i="19"/>
  <c r="AM10" i="19"/>
  <c r="AC38" i="1"/>
  <c r="AA30" i="19"/>
  <c r="O30" i="19"/>
  <c r="AA20" i="19"/>
  <c r="AG40" i="19"/>
  <c r="U50" i="19"/>
  <c r="O40" i="19"/>
  <c r="AM30" i="19"/>
  <c r="AG20" i="19"/>
  <c r="AM20" i="19"/>
  <c r="AA50" i="19"/>
  <c r="O10" i="19"/>
  <c r="U40" i="19"/>
  <c r="AM40" i="19"/>
  <c r="O50" i="19"/>
  <c r="AG30" i="19"/>
  <c r="U30" i="19"/>
  <c r="AM50" i="19"/>
  <c r="AG10" i="19"/>
  <c r="O20" i="19"/>
  <c r="AG50" i="19"/>
  <c r="U20" i="19"/>
  <c r="U10" i="19"/>
  <c r="AA40" i="19"/>
  <c r="S49" i="19"/>
  <c r="AE49" i="19"/>
  <c r="AK39" i="19"/>
  <c r="AE39" i="19"/>
  <c r="S29" i="19"/>
  <c r="AC30" i="1"/>
  <c r="M49" i="19"/>
  <c r="Y9" i="19"/>
  <c r="AK49" i="19"/>
  <c r="M19" i="19"/>
  <c r="S39" i="19"/>
  <c r="Y39" i="19"/>
  <c r="M39" i="19"/>
  <c r="AE29" i="19"/>
  <c r="AE19" i="19"/>
  <c r="AK29" i="19"/>
  <c r="AK9" i="19"/>
  <c r="Y49" i="19"/>
  <c r="AK19" i="19"/>
  <c r="S19" i="19"/>
  <c r="Y19" i="19"/>
  <c r="M9" i="19"/>
  <c r="AE9" i="19"/>
  <c r="S9" i="19"/>
  <c r="Y29" i="19"/>
  <c r="M29" i="19"/>
  <c r="AD31" i="19"/>
  <c r="L21" i="19"/>
  <c r="R51" i="19"/>
  <c r="L51" i="19"/>
  <c r="AJ51" i="19"/>
  <c r="R11" i="19"/>
  <c r="AJ31" i="19"/>
  <c r="X21" i="19"/>
  <c r="AJ21" i="19"/>
  <c r="L31" i="19"/>
  <c r="AJ11" i="19"/>
  <c r="X41" i="19"/>
  <c r="AD11" i="19"/>
  <c r="AD21" i="19"/>
  <c r="R21" i="19"/>
  <c r="X31" i="19"/>
  <c r="X51" i="19"/>
  <c r="X11" i="19"/>
  <c r="R31" i="19"/>
  <c r="R41" i="19"/>
  <c r="AC41" i="1"/>
  <c r="AD51" i="19"/>
  <c r="AJ41" i="19"/>
  <c r="AD41" i="19"/>
  <c r="L11" i="19"/>
  <c r="L41" i="19"/>
  <c r="AC48" i="1"/>
  <c r="S52" i="19"/>
  <c r="S22" i="19"/>
  <c r="AK52" i="19"/>
  <c r="AE42" i="19"/>
  <c r="AE52" i="19"/>
  <c r="AK42" i="19"/>
  <c r="S12" i="19"/>
  <c r="Y42" i="19"/>
  <c r="Y22" i="19"/>
  <c r="AK32" i="19"/>
  <c r="M42" i="19"/>
  <c r="S42" i="19"/>
  <c r="M52" i="19"/>
  <c r="AE12" i="19"/>
  <c r="Y32" i="19"/>
  <c r="M32" i="19"/>
  <c r="S32" i="19"/>
  <c r="Y12" i="19"/>
  <c r="M12" i="19"/>
  <c r="Y52" i="19"/>
  <c r="M22" i="19"/>
  <c r="AK22" i="19"/>
  <c r="AE32" i="19"/>
  <c r="AK12" i="19"/>
  <c r="AE22" i="19"/>
  <c r="M16" i="19"/>
  <c r="AK46" i="19"/>
  <c r="M46" i="19"/>
  <c r="Y6" i="19"/>
  <c r="S6" i="19"/>
  <c r="AK16" i="19"/>
  <c r="S36" i="19"/>
  <c r="Y26" i="19"/>
  <c r="S46" i="19"/>
  <c r="AC15" i="1"/>
  <c r="M6" i="19"/>
  <c r="Y46" i="19"/>
  <c r="M36" i="19"/>
  <c r="S26" i="19"/>
  <c r="AE26" i="19"/>
  <c r="AE46" i="19"/>
  <c r="AK36" i="19"/>
  <c r="AE16" i="19"/>
  <c r="AK6" i="19"/>
  <c r="S16" i="19"/>
  <c r="M26" i="19"/>
  <c r="AE36" i="19"/>
  <c r="AK26" i="19"/>
  <c r="Y36" i="19"/>
  <c r="Y16" i="19"/>
  <c r="AE6" i="19"/>
  <c r="AG39" i="19"/>
  <c r="O49" i="19"/>
  <c r="O19" i="19"/>
  <c r="U9" i="19"/>
  <c r="AC32" i="1"/>
  <c r="U39" i="19"/>
  <c r="AM9" i="19"/>
  <c r="AA9" i="19"/>
  <c r="AA19" i="19"/>
  <c r="U19" i="19"/>
  <c r="AM49" i="19"/>
  <c r="O39" i="19"/>
  <c r="AM39" i="19"/>
  <c r="O29" i="19"/>
  <c r="AA49" i="19"/>
  <c r="AG49" i="19"/>
  <c r="AG19" i="19"/>
  <c r="U29" i="19"/>
  <c r="AA39" i="19"/>
  <c r="AG29" i="19"/>
  <c r="AM29" i="19"/>
  <c r="U49" i="19"/>
  <c r="AA29" i="19"/>
  <c r="AM19" i="19"/>
  <c r="O9" i="19"/>
  <c r="AG9" i="19"/>
  <c r="W42" i="19"/>
  <c r="AI12" i="19"/>
  <c r="K12" i="19"/>
  <c r="W32" i="19"/>
  <c r="AC12" i="19"/>
  <c r="K32" i="19"/>
  <c r="AI52" i="19"/>
  <c r="AC52" i="19"/>
  <c r="Q22" i="19"/>
  <c r="AI22" i="19"/>
  <c r="Q12" i="19"/>
  <c r="W22" i="19"/>
  <c r="K22" i="19"/>
  <c r="W52" i="19"/>
  <c r="Q52" i="19"/>
  <c r="Q32" i="19"/>
  <c r="AI42" i="19"/>
  <c r="AC46" i="1"/>
  <c r="K42" i="19"/>
  <c r="Q42" i="19"/>
  <c r="W12" i="19"/>
  <c r="K52" i="19"/>
  <c r="AC22" i="19"/>
  <c r="AC32" i="19"/>
  <c r="AC42" i="19"/>
  <c r="AI32" i="19"/>
  <c r="AL34" i="19"/>
  <c r="T44" i="19"/>
  <c r="N24" i="19"/>
  <c r="Z24" i="19"/>
  <c r="Z14" i="19"/>
  <c r="AL54" i="19"/>
  <c r="AC61" i="1"/>
  <c r="AF34" i="19"/>
  <c r="N14" i="19"/>
  <c r="AL44" i="19"/>
  <c r="T14" i="19"/>
  <c r="AF24" i="19"/>
  <c r="T54" i="19"/>
  <c r="AL14" i="19"/>
  <c r="N44" i="19"/>
  <c r="N34" i="19"/>
  <c r="AF14" i="19"/>
  <c r="AL24" i="19"/>
  <c r="N54" i="19"/>
  <c r="AF44" i="19"/>
  <c r="Z54" i="19"/>
  <c r="T24" i="19"/>
  <c r="Z34" i="19"/>
  <c r="Z44" i="19"/>
  <c r="AF54" i="19"/>
  <c r="T34" i="19"/>
  <c r="AE40" i="19"/>
  <c r="Y20" i="19"/>
  <c r="AK10" i="19"/>
  <c r="AE30" i="19"/>
  <c r="AE20" i="19"/>
  <c r="S30" i="19"/>
  <c r="M50" i="19"/>
  <c r="Y30" i="19"/>
  <c r="M40" i="19"/>
  <c r="AK30" i="19"/>
  <c r="Y10" i="19"/>
  <c r="S50" i="19"/>
  <c r="AK50" i="19"/>
  <c r="AK40" i="19"/>
  <c r="M20" i="19"/>
  <c r="M10" i="19"/>
  <c r="Y40" i="19"/>
  <c r="M30" i="19"/>
  <c r="S10" i="19"/>
  <c r="AE10" i="19"/>
  <c r="AC36" i="1"/>
  <c r="AK20" i="19"/>
  <c r="S40" i="19"/>
  <c r="AE50" i="19"/>
  <c r="Y50" i="19"/>
  <c r="S20" i="19"/>
  <c r="Z13" i="1"/>
  <c r="X14" i="1" s="1"/>
  <c r="Y13" i="1"/>
  <c r="AL32" i="19"/>
  <c r="T52" i="19"/>
  <c r="N52" i="19"/>
  <c r="T32" i="19"/>
  <c r="N12" i="19"/>
  <c r="T12" i="19"/>
  <c r="N42" i="19"/>
  <c r="AF22" i="19"/>
  <c r="AL12" i="19"/>
  <c r="N32" i="19"/>
  <c r="AL22" i="19"/>
  <c r="Z22" i="19"/>
  <c r="AL42" i="19"/>
  <c r="Z42" i="19"/>
  <c r="AF42" i="19"/>
  <c r="AC49" i="1"/>
  <c r="AF32" i="19"/>
  <c r="AF12" i="19"/>
  <c r="T22" i="19"/>
  <c r="Z12" i="19"/>
  <c r="N22" i="19"/>
  <c r="Z32" i="19"/>
  <c r="AL52" i="19"/>
  <c r="AF52" i="19"/>
  <c r="T42" i="19"/>
  <c r="Z52" i="19"/>
  <c r="AA53" i="19"/>
  <c r="O13" i="19"/>
  <c r="AM13" i="19"/>
  <c r="AG33" i="19"/>
  <c r="AC56" i="1"/>
  <c r="O43" i="19"/>
  <c r="U43" i="19"/>
  <c r="AA43" i="19"/>
  <c r="AG43" i="19"/>
  <c r="AM23" i="19"/>
  <c r="AA33" i="19"/>
  <c r="AG23" i="19"/>
  <c r="AM43" i="19"/>
  <c r="U13" i="19"/>
  <c r="O53" i="19"/>
  <c r="U33" i="19"/>
  <c r="AG13" i="19"/>
  <c r="AM33" i="19"/>
  <c r="U53" i="19"/>
  <c r="O33" i="19"/>
  <c r="AA23" i="19"/>
  <c r="AM53" i="19"/>
  <c r="AA13" i="19"/>
  <c r="O23" i="19"/>
  <c r="AG53" i="19"/>
  <c r="U23" i="19"/>
  <c r="V25" i="19"/>
  <c r="AH15" i="19"/>
  <c r="V45" i="19"/>
  <c r="V35" i="19"/>
  <c r="J15" i="19"/>
  <c r="J55" i="19"/>
  <c r="AB45" i="19"/>
  <c r="P45" i="19"/>
  <c r="AH35" i="19"/>
  <c r="AC63" i="1"/>
  <c r="J35" i="19"/>
  <c r="P55" i="19"/>
  <c r="AH45" i="19"/>
  <c r="AH55" i="19"/>
  <c r="P25" i="19"/>
  <c r="AB35" i="19"/>
  <c r="P15" i="19"/>
  <c r="AB55" i="19"/>
  <c r="V15" i="19"/>
  <c r="V55" i="19"/>
  <c r="J25" i="19"/>
  <c r="AB15" i="19"/>
  <c r="AH25" i="19"/>
  <c r="AB25" i="19"/>
  <c r="P35" i="19"/>
  <c r="J45" i="19"/>
  <c r="Y54" i="19"/>
  <c r="AK54" i="19"/>
  <c r="AK14" i="19"/>
  <c r="AK44" i="19"/>
  <c r="AK24" i="19"/>
  <c r="AC60" i="1"/>
  <c r="AE34" i="19"/>
  <c r="M24" i="19"/>
  <c r="S44" i="19"/>
  <c r="S54" i="19"/>
  <c r="AE24" i="19"/>
  <c r="AE14" i="19"/>
  <c r="AK34" i="19"/>
  <c r="M34" i="19"/>
  <c r="M14" i="19"/>
  <c r="S14" i="19"/>
  <c r="AE54" i="19"/>
  <c r="Y34" i="19"/>
  <c r="Y14" i="19"/>
  <c r="M54" i="19"/>
  <c r="AE44" i="19"/>
  <c r="S24" i="19"/>
  <c r="M44" i="19"/>
  <c r="Y24" i="19"/>
  <c r="Y44" i="19"/>
  <c r="S34" i="19"/>
  <c r="X33" i="19"/>
  <c r="AC53" i="1"/>
  <c r="AD53" i="19"/>
  <c r="AJ53" i="19"/>
  <c r="X53" i="19"/>
  <c r="AD23" i="19"/>
  <c r="X13" i="19"/>
  <c r="X23" i="19"/>
  <c r="AJ13" i="19"/>
  <c r="L33" i="19"/>
  <c r="AD13" i="19"/>
  <c r="AJ33" i="19"/>
  <c r="AJ43" i="19"/>
  <c r="AD43" i="19"/>
  <c r="R33" i="19"/>
  <c r="R23" i="19"/>
  <c r="L23" i="19"/>
  <c r="L53" i="19"/>
  <c r="AJ23" i="19"/>
  <c r="R13" i="19"/>
  <c r="AD33" i="19"/>
  <c r="X43" i="19"/>
  <c r="L43" i="19"/>
  <c r="L13" i="19"/>
  <c r="R43" i="19"/>
  <c r="R53" i="19"/>
  <c r="T7" i="19"/>
  <c r="AF7" i="19"/>
  <c r="AC22" i="1"/>
  <c r="Z37" i="19"/>
  <c r="Z27" i="19"/>
  <c r="AL27" i="19"/>
  <c r="T47" i="19"/>
  <c r="AL47" i="19"/>
  <c r="AL37" i="19"/>
  <c r="AF37" i="19"/>
  <c r="AF47" i="19"/>
  <c r="T37" i="19"/>
  <c r="AL7" i="19"/>
  <c r="N27" i="19"/>
  <c r="T17" i="19"/>
  <c r="N17" i="19"/>
  <c r="AL17" i="19"/>
  <c r="N7" i="19"/>
  <c r="N37" i="19"/>
  <c r="Z47" i="19"/>
  <c r="N47" i="19"/>
  <c r="Z17" i="19"/>
  <c r="AF17" i="19"/>
  <c r="AF27" i="19"/>
  <c r="Z7" i="19"/>
  <c r="T27" i="19"/>
  <c r="AE13" i="19"/>
  <c r="AK33" i="19"/>
  <c r="Y43" i="19"/>
  <c r="M13" i="19"/>
  <c r="AE33" i="19"/>
  <c r="AK53" i="19"/>
  <c r="M33" i="19"/>
  <c r="S23" i="19"/>
  <c r="AK13" i="19"/>
  <c r="M43" i="19"/>
  <c r="AK43" i="19"/>
  <c r="M53" i="19"/>
  <c r="Y53" i="19"/>
  <c r="Y13" i="19"/>
  <c r="S43" i="19"/>
  <c r="AE43" i="19"/>
  <c r="AK23" i="19"/>
  <c r="S13" i="19"/>
  <c r="S53" i="19"/>
  <c r="AE53" i="19"/>
  <c r="Y33" i="19"/>
  <c r="Y23" i="19"/>
  <c r="AE23" i="19"/>
  <c r="S33" i="19"/>
  <c r="M23" i="19"/>
  <c r="AC54" i="1"/>
  <c r="L54" i="19"/>
  <c r="R14" i="19"/>
  <c r="L34" i="19"/>
  <c r="X44" i="19"/>
  <c r="L14" i="19"/>
  <c r="AD54" i="19"/>
  <c r="AJ54" i="19"/>
  <c r="X54" i="19"/>
  <c r="AJ34" i="19"/>
  <c r="AC59" i="1"/>
  <c r="R44" i="19"/>
  <c r="L24" i="19"/>
  <c r="AD24" i="19"/>
  <c r="X24" i="19"/>
  <c r="X34" i="19"/>
  <c r="X14" i="19"/>
  <c r="AJ14" i="19"/>
  <c r="AD34" i="19"/>
  <c r="AJ24" i="19"/>
  <c r="AD14" i="19"/>
  <c r="AJ44" i="19"/>
  <c r="AD44" i="19"/>
  <c r="R54" i="19"/>
  <c r="R24" i="19"/>
  <c r="L44" i="19"/>
  <c r="R34" i="19"/>
  <c r="AC14" i="19"/>
  <c r="Q24" i="19"/>
  <c r="K54" i="19"/>
  <c r="AC24" i="19"/>
  <c r="Q44" i="19"/>
  <c r="Q34" i="19"/>
  <c r="K34" i="19"/>
  <c r="Q14" i="19"/>
  <c r="W24" i="19"/>
  <c r="K24" i="19"/>
  <c r="AC54" i="19"/>
  <c r="K14" i="19"/>
  <c r="AI54" i="19"/>
  <c r="AC44" i="19"/>
  <c r="AI44" i="19"/>
  <c r="AC58" i="1"/>
  <c r="W54" i="19"/>
  <c r="W14" i="19"/>
  <c r="W34" i="19"/>
  <c r="Q54" i="19"/>
  <c r="AI24" i="19"/>
  <c r="AC34" i="19"/>
  <c r="AI14" i="19"/>
  <c r="W44" i="19"/>
  <c r="AI34" i="19"/>
  <c r="K44" i="19"/>
  <c r="N43" i="19"/>
  <c r="Z43" i="19"/>
  <c r="AL43" i="19"/>
  <c r="T33" i="19"/>
  <c r="AF33" i="19"/>
  <c r="AL33" i="19"/>
  <c r="AF53" i="19"/>
  <c r="T23" i="19"/>
  <c r="AF23" i="19"/>
  <c r="AF13" i="19"/>
  <c r="AL53" i="19"/>
  <c r="N33" i="19"/>
  <c r="T13" i="19"/>
  <c r="T43" i="19"/>
  <c r="AF43" i="19"/>
  <c r="AL13" i="19"/>
  <c r="AL23" i="19"/>
  <c r="N23" i="19"/>
  <c r="AC55" i="1"/>
  <c r="Z33" i="19"/>
  <c r="Z23" i="19"/>
  <c r="N13" i="19"/>
  <c r="Z53" i="19"/>
  <c r="N53" i="19"/>
  <c r="Z13" i="19"/>
  <c r="T53" i="19"/>
  <c r="Z28" i="1"/>
  <c r="Y28" i="1"/>
  <c r="R40" i="19"/>
  <c r="R50" i="19"/>
  <c r="L10" i="19"/>
  <c r="AD30" i="19"/>
  <c r="AJ50" i="19"/>
  <c r="X50" i="19"/>
  <c r="L30" i="19"/>
  <c r="AD10" i="19"/>
  <c r="X10" i="19"/>
  <c r="L50" i="19"/>
  <c r="R20" i="19"/>
  <c r="X30" i="19"/>
  <c r="X20" i="19"/>
  <c r="L20" i="19"/>
  <c r="X40" i="19"/>
  <c r="R30" i="19"/>
  <c r="AJ20" i="19"/>
  <c r="AD50" i="19"/>
  <c r="AD20" i="19"/>
  <c r="AD40" i="19"/>
  <c r="AJ10" i="19"/>
  <c r="L40" i="19"/>
  <c r="AC35" i="1"/>
  <c r="R10" i="19"/>
  <c r="AJ40" i="19"/>
  <c r="AJ30" i="19"/>
  <c r="P42" i="19"/>
  <c r="AC45" i="1"/>
  <c r="AH12" i="19"/>
  <c r="AB12" i="19"/>
  <c r="V42" i="19"/>
  <c r="AH52" i="19"/>
  <c r="P52" i="19"/>
  <c r="V32" i="19"/>
  <c r="J22" i="19"/>
  <c r="AH42" i="19"/>
  <c r="AB42" i="19"/>
  <c r="AH22" i="19"/>
  <c r="J12" i="19"/>
  <c r="V22" i="19"/>
  <c r="P32" i="19"/>
  <c r="V12" i="19"/>
  <c r="P22" i="19"/>
  <c r="J52" i="19"/>
  <c r="V52" i="19"/>
  <c r="J42" i="19"/>
  <c r="AB22" i="19"/>
  <c r="J32" i="19"/>
  <c r="AH32" i="19"/>
  <c r="P12" i="19"/>
  <c r="AB32" i="19"/>
  <c r="AB52" i="19"/>
  <c r="Y26" i="1" l="1"/>
  <c r="Z26" i="1"/>
  <c r="Y14" i="1"/>
  <c r="Z14" i="1"/>
  <c r="AC40" i="19" l="1"/>
  <c r="AI40" i="19"/>
  <c r="W50" i="19"/>
  <c r="AC20" i="19"/>
  <c r="K20" i="19"/>
  <c r="K40" i="19"/>
  <c r="K50" i="19"/>
  <c r="Q30" i="19"/>
  <c r="AI10" i="19"/>
  <c r="Q20" i="19"/>
  <c r="Q10" i="19"/>
  <c r="AI20" i="19"/>
  <c r="AC30" i="19"/>
  <c r="W20" i="19"/>
  <c r="W30" i="19"/>
  <c r="AI50" i="19"/>
  <c r="AC50" i="19"/>
  <c r="Q40" i="19"/>
  <c r="AI30" i="19"/>
  <c r="K30" i="19"/>
  <c r="W10" i="19"/>
  <c r="W40" i="19"/>
  <c r="K10" i="19"/>
  <c r="AC10" i="19"/>
  <c r="Q50" i="19"/>
  <c r="V50" i="19"/>
  <c r="V30" i="19"/>
  <c r="J20" i="19"/>
  <c r="AH50" i="19"/>
  <c r="AH30" i="19"/>
  <c r="P30" i="19"/>
  <c r="AH40" i="19"/>
  <c r="P10" i="19"/>
  <c r="AH20" i="19"/>
  <c r="V40" i="19"/>
  <c r="V10" i="19"/>
  <c r="J10" i="19"/>
  <c r="AB20" i="19"/>
  <c r="AH10" i="19"/>
  <c r="J30" i="19"/>
  <c r="P50" i="19"/>
  <c r="J50" i="19"/>
  <c r="V20" i="19"/>
  <c r="AB30" i="19"/>
  <c r="P20" i="19"/>
  <c r="AB50" i="19"/>
  <c r="P40" i="19"/>
  <c r="AB10" i="19"/>
  <c r="J40" i="19"/>
  <c r="AB40" i="19"/>
  <c r="B223" i="13" l="1"/>
  <c r="B222" i="13"/>
  <c r="K57" i="1" l="1"/>
  <c r="L57" i="1" s="1"/>
  <c r="K45" i="1"/>
  <c r="L45" i="1" s="1"/>
  <c r="K63" i="1"/>
  <c r="L63" i="1" s="1"/>
  <c r="K18" i="1"/>
  <c r="L18" i="1" s="1"/>
  <c r="K39" i="1"/>
  <c r="L39" i="1" s="1"/>
  <c r="K33" i="1"/>
  <c r="L33" i="1" s="1"/>
  <c r="K27" i="1"/>
  <c r="L27" i="1" s="1"/>
  <c r="K51" i="1"/>
  <c r="L51" i="1" s="1"/>
  <c r="K24" i="1"/>
  <c r="L24" i="1" s="1"/>
  <c r="K12" i="1"/>
  <c r="L12" i="1" s="1"/>
  <c r="N27" i="1" l="1"/>
  <c r="AH24" i="18"/>
  <c r="J32" i="18"/>
  <c r="M27" i="1"/>
  <c r="AB27" i="1" s="1"/>
  <c r="AA27" i="1" s="1"/>
  <c r="V24" i="18"/>
  <c r="P8" i="18"/>
  <c r="V8" i="18"/>
  <c r="J8" i="18"/>
  <c r="AB24" i="18"/>
  <c r="AH32" i="18"/>
  <c r="P24" i="18"/>
  <c r="P16" i="18"/>
  <c r="P32" i="18"/>
  <c r="J24" i="18"/>
  <c r="AH40" i="18"/>
  <c r="J40" i="18"/>
  <c r="V32" i="18"/>
  <c r="AH16" i="18"/>
  <c r="V40" i="18"/>
  <c r="AB32" i="18"/>
  <c r="J16" i="18"/>
  <c r="P40" i="18"/>
  <c r="AB8" i="18"/>
  <c r="AH8" i="18"/>
  <c r="AB40" i="18"/>
  <c r="V16" i="18"/>
  <c r="AB16" i="18"/>
  <c r="M51" i="1"/>
  <c r="X42" i="18"/>
  <c r="R34" i="18"/>
  <c r="X34" i="18"/>
  <c r="R26" i="18"/>
  <c r="N51" i="1"/>
  <c r="R42" i="18"/>
  <c r="AD42" i="18"/>
  <c r="AD10" i="18"/>
  <c r="X18" i="18"/>
  <c r="AD34" i="18"/>
  <c r="L34" i="18"/>
  <c r="L26" i="18"/>
  <c r="AJ26" i="18"/>
  <c r="R10" i="18"/>
  <c r="X26" i="18"/>
  <c r="AD26" i="18"/>
  <c r="AJ42" i="18"/>
  <c r="X10" i="18"/>
  <c r="L10" i="18"/>
  <c r="R18" i="18"/>
  <c r="L42" i="18"/>
  <c r="AJ34" i="18"/>
  <c r="L18" i="18"/>
  <c r="AJ18" i="18"/>
  <c r="AJ10" i="18"/>
  <c r="AD18" i="18"/>
  <c r="AJ24" i="18"/>
  <c r="R24" i="18"/>
  <c r="X32" i="18"/>
  <c r="AJ32" i="18"/>
  <c r="L24" i="18"/>
  <c r="L40" i="18"/>
  <c r="AD16" i="18"/>
  <c r="R40" i="18"/>
  <c r="L32" i="18"/>
  <c r="R8" i="18"/>
  <c r="AD40" i="18"/>
  <c r="AD24" i="18"/>
  <c r="M33" i="1"/>
  <c r="X8" i="18"/>
  <c r="AJ8" i="18"/>
  <c r="N33" i="1"/>
  <c r="X24" i="18"/>
  <c r="X16" i="18"/>
  <c r="R32" i="18"/>
  <c r="AJ40" i="18"/>
  <c r="AJ16" i="18"/>
  <c r="AD8" i="18"/>
  <c r="R16" i="18"/>
  <c r="L8" i="18"/>
  <c r="X40" i="18"/>
  <c r="AD32" i="18"/>
  <c r="L16" i="18"/>
  <c r="Z32" i="18"/>
  <c r="T16" i="18"/>
  <c r="AF40" i="18"/>
  <c r="N32" i="18"/>
  <c r="AL32" i="18"/>
  <c r="AF24" i="18"/>
  <c r="AL24" i="18"/>
  <c r="T32" i="18"/>
  <c r="Z40" i="18"/>
  <c r="T8" i="18"/>
  <c r="AL40" i="18"/>
  <c r="T24" i="18"/>
  <c r="N16" i="18"/>
  <c r="N39" i="1"/>
  <c r="Z24" i="18"/>
  <c r="M39" i="1"/>
  <c r="AB39" i="1" s="1"/>
  <c r="AA39" i="1" s="1"/>
  <c r="N40" i="18"/>
  <c r="AF8" i="18"/>
  <c r="N8" i="18"/>
  <c r="AL8" i="18"/>
  <c r="T40" i="18"/>
  <c r="AF32" i="18"/>
  <c r="N24" i="18"/>
  <c r="Z8" i="18"/>
  <c r="AL16" i="18"/>
  <c r="AF16" i="18"/>
  <c r="Z16" i="18"/>
  <c r="X38" i="18"/>
  <c r="R6" i="18"/>
  <c r="AJ14" i="18"/>
  <c r="X6" i="18"/>
  <c r="M18" i="1"/>
  <c r="AD14" i="18"/>
  <c r="X22" i="18"/>
  <c r="AD22" i="18"/>
  <c r="L22" i="18"/>
  <c r="L30" i="18"/>
  <c r="AJ22" i="18"/>
  <c r="X30" i="18"/>
  <c r="AD38" i="18"/>
  <c r="AJ38" i="18"/>
  <c r="L6" i="18"/>
  <c r="R14" i="18"/>
  <c r="AD30" i="18"/>
  <c r="L14" i="18"/>
  <c r="R30" i="18"/>
  <c r="AJ30" i="18"/>
  <c r="AJ6" i="18"/>
  <c r="N18" i="1"/>
  <c r="X14" i="18"/>
  <c r="R22" i="18"/>
  <c r="L38" i="18"/>
  <c r="AD6" i="18"/>
  <c r="R38" i="18"/>
  <c r="V36" i="18"/>
  <c r="V12" i="18"/>
  <c r="J12" i="18"/>
  <c r="P20" i="18"/>
  <c r="V20" i="18"/>
  <c r="AH44" i="18"/>
  <c r="AH36" i="18"/>
  <c r="J28" i="18"/>
  <c r="AB36" i="18"/>
  <c r="AH12" i="18"/>
  <c r="J36" i="18"/>
  <c r="V28" i="18"/>
  <c r="AB20" i="18"/>
  <c r="N63" i="1"/>
  <c r="J20" i="18"/>
  <c r="P28" i="18"/>
  <c r="P12" i="18"/>
  <c r="AH28" i="18"/>
  <c r="P44" i="18"/>
  <c r="V44" i="18"/>
  <c r="J44" i="18"/>
  <c r="AH20" i="18"/>
  <c r="M63" i="1"/>
  <c r="P36" i="18"/>
  <c r="AB28" i="18"/>
  <c r="AB12" i="18"/>
  <c r="AB44" i="18"/>
  <c r="AB14" i="18"/>
  <c r="V14" i="18"/>
  <c r="P6" i="18"/>
  <c r="AH22" i="18"/>
  <c r="P22" i="18"/>
  <c r="M12" i="1"/>
  <c r="AB12" i="1" s="1"/>
  <c r="P14" i="18"/>
  <c r="V38" i="18"/>
  <c r="AH6" i="18"/>
  <c r="J14" i="18"/>
  <c r="P38" i="18"/>
  <c r="J30" i="18"/>
  <c r="N12" i="1"/>
  <c r="J22" i="18"/>
  <c r="V22" i="18"/>
  <c r="J38" i="18"/>
  <c r="AB22" i="18"/>
  <c r="AH38" i="18"/>
  <c r="P30" i="18"/>
  <c r="AH30" i="18"/>
  <c r="V30" i="18"/>
  <c r="V6" i="18"/>
  <c r="AB6" i="18"/>
  <c r="AB38" i="18"/>
  <c r="AB30" i="18"/>
  <c r="AH14" i="18"/>
  <c r="J6" i="18"/>
  <c r="P18" i="18"/>
  <c r="V42" i="18"/>
  <c r="AB18" i="18"/>
  <c r="AH42" i="18"/>
  <c r="P42" i="18"/>
  <c r="J18" i="18"/>
  <c r="AB26" i="18"/>
  <c r="M45" i="1"/>
  <c r="AH26" i="18"/>
  <c r="P26" i="18"/>
  <c r="AH10" i="18"/>
  <c r="AH34" i="18"/>
  <c r="V18" i="18"/>
  <c r="V10" i="18"/>
  <c r="N45" i="1"/>
  <c r="AB42" i="18"/>
  <c r="V34" i="18"/>
  <c r="J26" i="18"/>
  <c r="J34" i="18"/>
  <c r="AH18" i="18"/>
  <c r="V26" i="18"/>
  <c r="AB34" i="18"/>
  <c r="J10" i="18"/>
  <c r="P10" i="18"/>
  <c r="P34" i="18"/>
  <c r="J42" i="18"/>
  <c r="AB10" i="18"/>
  <c r="AL14" i="18"/>
  <c r="AL22" i="18"/>
  <c r="T14" i="18"/>
  <c r="AF6" i="18"/>
  <c r="N30" i="18"/>
  <c r="N22" i="18"/>
  <c r="AF22" i="18"/>
  <c r="N38" i="18"/>
  <c r="AL6" i="18"/>
  <c r="N24" i="1"/>
  <c r="Z22" i="18"/>
  <c r="AF14" i="18"/>
  <c r="T22" i="18"/>
  <c r="Z6" i="18"/>
  <c r="T38" i="18"/>
  <c r="Z30" i="18"/>
  <c r="Z14" i="18"/>
  <c r="N14" i="18"/>
  <c r="AF30" i="18"/>
  <c r="M24" i="1"/>
  <c r="AB24" i="1" s="1"/>
  <c r="AL38" i="18"/>
  <c r="T30" i="18"/>
  <c r="AF38" i="18"/>
  <c r="T6" i="18"/>
  <c r="Z38" i="18"/>
  <c r="N6" i="18"/>
  <c r="AL30" i="18"/>
  <c r="T10" i="18"/>
  <c r="N42" i="18"/>
  <c r="AF42" i="18"/>
  <c r="AL34" i="18"/>
  <c r="N26" i="18"/>
  <c r="Z10" i="18"/>
  <c r="Z18" i="18"/>
  <c r="AL26" i="18"/>
  <c r="T34" i="18"/>
  <c r="AF34" i="18"/>
  <c r="N18" i="18"/>
  <c r="T18" i="18"/>
  <c r="Z34" i="18"/>
  <c r="AL18" i="18"/>
  <c r="AL42" i="18"/>
  <c r="AF26" i="18"/>
  <c r="AL10" i="18"/>
  <c r="N57" i="1"/>
  <c r="Z42" i="18"/>
  <c r="T42" i="18"/>
  <c r="T26" i="18"/>
  <c r="Z26" i="18"/>
  <c r="AF18" i="18"/>
  <c r="M57" i="1"/>
  <c r="N10" i="18"/>
  <c r="N34" i="18"/>
  <c r="AF10" i="18"/>
  <c r="AB26" i="1" l="1"/>
  <c r="AA26" i="1" s="1"/>
  <c r="AA24" i="1"/>
  <c r="AB28" i="1"/>
  <c r="AA28" i="1" s="1"/>
  <c r="AA12" i="1"/>
  <c r="AB13" i="1"/>
  <c r="AA13" i="1" s="1"/>
  <c r="AB14" i="1"/>
  <c r="AA14" i="1" s="1"/>
  <c r="V39" i="19"/>
  <c r="J39" i="19"/>
  <c r="P39" i="19"/>
  <c r="P29" i="19"/>
  <c r="AB49" i="19"/>
  <c r="AH9" i="19"/>
  <c r="J49" i="19"/>
  <c r="P49" i="19"/>
  <c r="AH49" i="19"/>
  <c r="P19" i="19"/>
  <c r="V9" i="19"/>
  <c r="AH29" i="19"/>
  <c r="P9" i="19"/>
  <c r="AB29" i="19"/>
  <c r="AB9" i="19"/>
  <c r="V19" i="19"/>
  <c r="AB19" i="19"/>
  <c r="J9" i="19"/>
  <c r="AB39" i="19"/>
  <c r="AC27" i="1"/>
  <c r="J19" i="19"/>
  <c r="V49" i="19"/>
  <c r="V29" i="19"/>
  <c r="AH19" i="19"/>
  <c r="J29" i="19"/>
  <c r="AH39" i="19"/>
  <c r="AB19" i="1"/>
  <c r="AA19" i="1" s="1"/>
  <c r="AB18" i="1"/>
  <c r="AB31" i="19"/>
  <c r="AC39" i="1"/>
  <c r="P51" i="19"/>
  <c r="P41" i="19"/>
  <c r="P21" i="19"/>
  <c r="AH41" i="19"/>
  <c r="J31" i="19"/>
  <c r="V31" i="19"/>
  <c r="AB51" i="19"/>
  <c r="J51" i="19"/>
  <c r="P11" i="19"/>
  <c r="J11" i="19"/>
  <c r="P31" i="19"/>
  <c r="AB11" i="19"/>
  <c r="J21" i="19"/>
  <c r="AB21" i="19"/>
  <c r="V21" i="19"/>
  <c r="V41" i="19"/>
  <c r="J41" i="19"/>
  <c r="V51" i="19"/>
  <c r="AH11" i="19"/>
  <c r="V11" i="19"/>
  <c r="AH31" i="19"/>
  <c r="AH51" i="19"/>
  <c r="AB41" i="19"/>
  <c r="AH21" i="19"/>
  <c r="X6" i="19" l="1"/>
  <c r="X46" i="19"/>
  <c r="R6" i="19"/>
  <c r="AD6" i="19"/>
  <c r="AJ36" i="19"/>
  <c r="AJ6" i="19"/>
  <c r="L26" i="19"/>
  <c r="AD16" i="19"/>
  <c r="L16" i="19"/>
  <c r="X16" i="19"/>
  <c r="R26" i="19"/>
  <c r="X26" i="19"/>
  <c r="X36" i="19"/>
  <c r="AJ16" i="19"/>
  <c r="L6" i="19"/>
  <c r="AD26" i="19"/>
  <c r="AJ46" i="19"/>
  <c r="R36" i="19"/>
  <c r="R16" i="19"/>
  <c r="AD36" i="19"/>
  <c r="L46" i="19"/>
  <c r="L36" i="19"/>
  <c r="R46" i="19"/>
  <c r="AJ26" i="19"/>
  <c r="AC14" i="1"/>
  <c r="AD46" i="19"/>
  <c r="Q46" i="19"/>
  <c r="Q6" i="19"/>
  <c r="AI6" i="19"/>
  <c r="Q26" i="19"/>
  <c r="K16" i="19"/>
  <c r="AC36" i="19"/>
  <c r="AC13" i="1"/>
  <c r="AC6" i="19"/>
  <c r="K46" i="19"/>
  <c r="W16" i="19"/>
  <c r="W46" i="19"/>
  <c r="W6" i="19"/>
  <c r="K26" i="19"/>
  <c r="W26" i="19"/>
  <c r="K6" i="19"/>
  <c r="AC16" i="19"/>
  <c r="K36" i="19"/>
  <c r="AC46" i="19"/>
  <c r="Q36" i="19"/>
  <c r="AI26" i="19"/>
  <c r="AI16" i="19"/>
  <c r="AI46" i="19"/>
  <c r="AI36" i="19"/>
  <c r="W36" i="19"/>
  <c r="Q16" i="19"/>
  <c r="AC26" i="19"/>
  <c r="AH26" i="19"/>
  <c r="V36" i="19"/>
  <c r="P16" i="19"/>
  <c r="J26" i="19"/>
  <c r="AB36" i="19"/>
  <c r="AH6" i="19"/>
  <c r="V26" i="19"/>
  <c r="P36" i="19"/>
  <c r="AH36" i="19"/>
  <c r="P46" i="19"/>
  <c r="J46" i="19"/>
  <c r="AH46" i="19"/>
  <c r="V16" i="19"/>
  <c r="AB6" i="19"/>
  <c r="J36" i="19"/>
  <c r="P6" i="19"/>
  <c r="V46" i="19"/>
  <c r="J6" i="19"/>
  <c r="AH16" i="19"/>
  <c r="P26" i="19"/>
  <c r="AC12" i="1"/>
  <c r="AB26" i="19"/>
  <c r="AB16" i="19"/>
  <c r="V6" i="19"/>
  <c r="AB46" i="19"/>
  <c r="J16" i="19"/>
  <c r="AC9" i="19"/>
  <c r="W49" i="19"/>
  <c r="K49" i="19"/>
  <c r="Q39" i="19"/>
  <c r="AI39" i="19"/>
  <c r="K39" i="19"/>
  <c r="AC29" i="19"/>
  <c r="W39" i="19"/>
  <c r="Q49" i="19"/>
  <c r="AC49" i="19"/>
  <c r="W29" i="19"/>
  <c r="W19" i="19"/>
  <c r="K29" i="19"/>
  <c r="AI29" i="19"/>
  <c r="K9" i="19"/>
  <c r="AC28" i="1"/>
  <c r="AC39" i="19"/>
  <c r="W9" i="19"/>
  <c r="AI9" i="19"/>
  <c r="AI49" i="19"/>
  <c r="Q19" i="19"/>
  <c r="K19" i="19"/>
  <c r="Q9" i="19"/>
  <c r="Q29" i="19"/>
  <c r="AI19" i="19"/>
  <c r="AC19" i="19"/>
  <c r="AB25" i="1"/>
  <c r="AA25" i="1" s="1"/>
  <c r="AA18" i="1"/>
  <c r="V28" i="19"/>
  <c r="AB18" i="19"/>
  <c r="P38" i="19"/>
  <c r="P8" i="19"/>
  <c r="AH28" i="19"/>
  <c r="P48" i="19"/>
  <c r="J8" i="19"/>
  <c r="V8" i="19"/>
  <c r="J28" i="19"/>
  <c r="J48" i="19"/>
  <c r="V18" i="19"/>
  <c r="AH48" i="19"/>
  <c r="AH8" i="19"/>
  <c r="AH38" i="19"/>
  <c r="AB48" i="19"/>
  <c r="P18" i="19"/>
  <c r="AH18" i="19"/>
  <c r="AB38" i="19"/>
  <c r="J38" i="19"/>
  <c r="V48" i="19"/>
  <c r="AB28" i="19"/>
  <c r="AC24" i="1"/>
  <c r="V38" i="19"/>
  <c r="AB8" i="19"/>
  <c r="P28" i="19"/>
  <c r="J18" i="19"/>
  <c r="K17" i="19"/>
  <c r="Q17" i="19"/>
  <c r="AC17" i="19"/>
  <c r="Q7" i="19"/>
  <c r="AC7" i="19"/>
  <c r="W7" i="19"/>
  <c r="AC37" i="19"/>
  <c r="AC19" i="1"/>
  <c r="AC47" i="19"/>
  <c r="K47" i="19"/>
  <c r="W47" i="19"/>
  <c r="W17" i="19"/>
  <c r="W37" i="19"/>
  <c r="AC27" i="19"/>
  <c r="Q27" i="19"/>
  <c r="AI7" i="19"/>
  <c r="AI37" i="19"/>
  <c r="W27" i="19"/>
  <c r="K7" i="19"/>
  <c r="AI47" i="19"/>
  <c r="K27" i="19"/>
  <c r="K37" i="19"/>
  <c r="AI27" i="19"/>
  <c r="Q47" i="19"/>
  <c r="Q37" i="19"/>
  <c r="AI17" i="19"/>
  <c r="AC26" i="1"/>
  <c r="Y48" i="19"/>
  <c r="O48" i="19"/>
  <c r="S38" i="19"/>
  <c r="AE28" i="19"/>
  <c r="U28" i="19"/>
  <c r="AF18" i="19"/>
  <c r="M18" i="19"/>
  <c r="AG8" i="19"/>
  <c r="M8" i="19"/>
  <c r="X48" i="19"/>
  <c r="AD38" i="19"/>
  <c r="AE48" i="19"/>
  <c r="AM8" i="19"/>
  <c r="Z48" i="19"/>
  <c r="AK38" i="19"/>
  <c r="T38" i="19"/>
  <c r="AF28" i="19"/>
  <c r="M28" i="19"/>
  <c r="AG18" i="19"/>
  <c r="N18" i="19"/>
  <c r="U8" i="19"/>
  <c r="N8" i="19"/>
  <c r="L8" i="19"/>
  <c r="L28" i="19"/>
  <c r="R8" i="19"/>
  <c r="L38" i="19"/>
  <c r="AF38" i="19"/>
  <c r="AD8" i="19"/>
  <c r="AK48" i="19"/>
  <c r="AA48" i="19"/>
  <c r="AL38" i="19"/>
  <c r="M38" i="19"/>
  <c r="AG28" i="19"/>
  <c r="N28" i="19"/>
  <c r="Y18" i="19"/>
  <c r="O18" i="19"/>
  <c r="Y8" i="19"/>
  <c r="O8" i="19"/>
  <c r="L18" i="19"/>
  <c r="AJ28" i="19"/>
  <c r="R18" i="19"/>
  <c r="AJ38" i="19"/>
  <c r="U48" i="19"/>
  <c r="AL48" i="19"/>
  <c r="S48" i="19"/>
  <c r="AM38" i="19"/>
  <c r="N38" i="19"/>
  <c r="Y28" i="19"/>
  <c r="O28" i="19"/>
  <c r="Z18" i="19"/>
  <c r="AK8" i="19"/>
  <c r="Z8" i="19"/>
  <c r="AD28" i="19"/>
  <c r="L48" i="19"/>
  <c r="AD18" i="19"/>
  <c r="X18" i="19"/>
  <c r="AA28" i="19"/>
  <c r="AM48" i="19"/>
  <c r="T48" i="19"/>
  <c r="AE38" i="19"/>
  <c r="O38" i="19"/>
  <c r="Z28" i="19"/>
  <c r="AK18" i="19"/>
  <c r="AA18" i="19"/>
  <c r="AL8" i="19"/>
  <c r="AA8" i="19"/>
  <c r="AD48" i="19"/>
  <c r="AJ48" i="19"/>
  <c r="AJ8" i="19"/>
  <c r="AK28" i="19"/>
  <c r="S8" i="19"/>
  <c r="AF48" i="19"/>
  <c r="M48" i="19"/>
  <c r="AG38" i="19"/>
  <c r="AL28" i="19"/>
  <c r="S28" i="19"/>
  <c r="AM18" i="19"/>
  <c r="T18" i="19"/>
  <c r="AE8" i="19"/>
  <c r="T8" i="19"/>
  <c r="R38" i="19"/>
  <c r="X38" i="19"/>
  <c r="S18" i="19"/>
  <c r="R48" i="19"/>
  <c r="AG48" i="19"/>
  <c r="N48" i="19"/>
  <c r="U38" i="19"/>
  <c r="AM28" i="19"/>
  <c r="T28" i="19"/>
  <c r="AE18" i="19"/>
  <c r="U18" i="19"/>
  <c r="AF8" i="19"/>
  <c r="R28" i="19"/>
  <c r="AJ18" i="19"/>
  <c r="X28" i="19"/>
  <c r="X8" i="19"/>
  <c r="AL18" i="19"/>
  <c r="P17" i="19" l="1"/>
  <c r="P7" i="19"/>
  <c r="P37" i="19"/>
  <c r="V17" i="19"/>
  <c r="P27" i="19"/>
  <c r="J37" i="19"/>
  <c r="V7" i="19"/>
  <c r="V27" i="19"/>
  <c r="AB37" i="19"/>
  <c r="P47" i="19"/>
  <c r="J7" i="19"/>
  <c r="J17" i="19"/>
  <c r="J27" i="19"/>
  <c r="AB47" i="19"/>
  <c r="AB7" i="19"/>
  <c r="J47" i="19"/>
  <c r="AH7" i="19"/>
  <c r="V47" i="19"/>
  <c r="AC18" i="1"/>
  <c r="AH47" i="19"/>
  <c r="AH27" i="19"/>
  <c r="AH17" i="19"/>
  <c r="AH37" i="19"/>
  <c r="AB17" i="19"/>
  <c r="V37" i="19"/>
  <c r="AB27" i="19"/>
  <c r="AC25" i="1"/>
  <c r="W28" i="19"/>
  <c r="K28" i="19"/>
  <c r="Q38" i="19"/>
  <c r="Q28" i="19"/>
  <c r="AC8" i="19"/>
  <c r="AI38" i="19"/>
  <c r="AI18" i="19"/>
  <c r="K18" i="19"/>
  <c r="K48" i="19"/>
  <c r="Q48" i="19"/>
  <c r="AC28" i="19"/>
  <c r="W8" i="19"/>
  <c r="K8" i="19"/>
  <c r="AI48" i="19"/>
  <c r="Q8" i="19"/>
  <c r="AC48" i="19"/>
  <c r="AI28" i="19"/>
  <c r="AC18" i="19"/>
  <c r="W38" i="19"/>
  <c r="AI8" i="19"/>
  <c r="K38" i="19"/>
  <c r="AC38" i="19"/>
  <c r="W18" i="19"/>
  <c r="W48" i="19"/>
  <c r="Q18"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<sst xmlns="http://schemas.openxmlformats.org/spreadsheetml/2006/main" count="509" uniqueCount="287">
  <si>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</si>
  <si>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</si>
  <si>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</si>
  <si>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</si>
  <si>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</si>
  <si>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</si>
  <si>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</si>
  <si>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</si>
  <si>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</si>
  <si>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</si>
  <si>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</si>
  <si>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</si>
  <si>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</si>
  <si>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</si>
  <si>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</si>
  <si>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</si>
  <si>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</si>
  <si>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</si>
  <si>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</si>
  <si>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</si>
  <si>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</si>
  <si>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</si>
  <si>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</si>
  <si>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</si>
  <si>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</si>
  <si>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</si>
  <si>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</si>
  <si>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</si>
  <si>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</si>
  <si>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</si>
  <si>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</si>
  <si>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</si>
  <si>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</si>
  <si>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</si>
  <si>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</si>
  <si>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</si>
  <si>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</si>
  <si>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</si>
  <si>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</si>
  <si>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</si>
  <si>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</si>
  <si>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</si>
  <si>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</si>
  <si>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</si>
  <si>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</si>
  <si>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</si>
  <si>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</si>
  <si>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</si>
  <si>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</si>
  <si>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</si>
  <si>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</si>
  <si>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</si>
  <si>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</si>
  <si>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</si>
  <si>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</si>
  <si>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</si>
  <si>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</si>
  <si>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</si>
  <si>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</si>
  <si>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</si>
  <si>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</si>
  <si>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</si>
  <si>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</si>
  <si>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</si>
  <si>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</si>
  <si>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</si>
  <si>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</si>
  <si>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</si>
  <si>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</si>
  <si>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</si>
  <si>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</si>
  <si>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</si>
  <si>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</si>
  <si>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</si>
  <si>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</si>
  <si>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</si>
  <si>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</si>
  <si>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</si>
  <si>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</si>
  <si>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</si>
  <si>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</si>
  <si>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</si>
  <si>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</si>
  <si>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</si>
  <si>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</si>
  <si>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</si>
  <si>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</si>
  <si>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</si>
  <si>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</si>
  <si>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</si>
  <si>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</si>
  <si>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</si>
  <si>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</si>
  <si>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</si>
  <si>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</si>
  <si>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</si>
  <si>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</si>
  <si>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</si>
  <si>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</si>
  <si>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</si>
  <si>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</si>
  <si>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</si>
  <si>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</si>
  <si>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</si>
  <si>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</si>
  <si>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</si>
  <si>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</si>
  <si>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</si>
  <si>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</si>
  <si>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</si>
  <si>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</si>
  <si>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</si>
  <si>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</si>
  <si>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</si>
  <si>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</si>
  <si>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</si>
  <si>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</si>
  <si>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</si>
  <si>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</si>
  <si>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</si>
  <si>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</si>
  <si>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</si>
  <si>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</si>
  <si>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</si>
  <si>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</si>
  <si>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</si>
  <si>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</si>
  <si>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</si>
  <si>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</si>
  <si>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</si>
  <si>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</si>
  <si>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</si>
  <si>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</si>
  <si>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</si>
  <si>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</si>
  <si>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</si>
  <si>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</si>
  <si>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</si>
  <si>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</si>
  <si>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</si>
  <si>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</si>
  <si>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</si>
  <si>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</si>
  <si>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</si>
  <si>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</si>
  <si>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</si>
  <si>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</si>
  <si>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</si>
  <si>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</si>
  <si>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</si>
  <si>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</si>
  <si>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</si>
  <si>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</si>
  <si>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</si>
  <si>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</si>
  <si>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</si>
  <si>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</si>
  <si>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</si>
  <si>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</si>
  <si>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</si>
  <si>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</si>
  <si>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</si>
  <si>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</si>
  <si>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</si>
  <si>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</si>
  <si>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</si>
  <si>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</si>
  <si>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</si>
  <si>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</si>
  <si>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</si>
  <si>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</si>
  <si>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</si>
  <si>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</si>
  <si>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</si>
  <si>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</si>
  <si>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</si>
  <si>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</si>
  <si>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</si>
  <si>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</si>
  <si>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</si>
  <si>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</si>
  <si>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</si>
  <si>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</si>
  <si>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</si>
  <si>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</si>
  <si>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</si>
  <si>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</si>
  <si>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</si>
  <si>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</si>
  <si>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</si>
  <si>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</si>
  <si>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</si>
  <si>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</si>
  <si>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</si>
  <si>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</si>
  <si>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</si>
  <si>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</si>
  <si>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</si>
  <si>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</si>
  <si>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</si>
  <si>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</si>
  <si>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</si>
  <si>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</si>
  <si>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</si>
  <si>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</si>
  <si>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</si>
  <si>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</si>
  <si>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</si>
  <si>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</si>
  <si>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</si>
  <si>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</si>
  <si>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</si>
  <si>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</si>
  <si>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FAMILIA</t>
  </si>
  <si>
    <t>Incumplimiento del objeto contractual</t>
  </si>
  <si>
    <t>Participación insuficiente de sectores de población objetivo en los programas y proyectos de la Secretaría de familia</t>
  </si>
  <si>
    <t>Desactualización de bases de datos, deficiencia de los procesos de convocatoria y promoción y escasa  participación de entes municipales en los procesos de convocatoria para la participación ciudadana en reuniones, consejos, comités, mesas de participación, cabildos, entre otros.</t>
  </si>
  <si>
    <t>Posibilidad de afectacion reputacional por participación insuficiente de sectores de población objetivo en los programas y proyectos de la Secretaría de familia debido a la desactualización de bases de datos, deficiencia en los procesos de convocatoria y promoción,y escasa  participación de entes municipales en los procesos de convocatoria para la participación ciudadana en reuniones, consejos, comités, mesas de participación, cabildos, entre otros.</t>
  </si>
  <si>
    <t xml:space="preserve">Incumplimiento de las metas del Plan de Desarrollo </t>
  </si>
  <si>
    <t>Posibilidad de afectación económica y reputacional por incumplimiento de las metas del Plan de Desarrollo debido   a la baja continuidad en los  procesos de  seguimiento y evaluación al  Plan de Desarrollo (físico y financiero) a nivel de la alta dirección y  al interior de las diferentes Secretarias y Entes Descentralizados que aportan al cumplimiento del Plan de Desarrrollo</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</si>
  <si>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</si>
  <si>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</si>
  <si>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</si>
  <si>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Respuesta inoportuna de los derechos de petición</t>
  </si>
  <si>
    <t>Realizar programación y ejecución semestral de Comités, Consejos, Cabildos, Mesas Poblaciones y/o reuniones, con la participación de las comunidades con enfoque diferencial para reducir el riesgo.</t>
  </si>
  <si>
    <t>Secretario de Despacho, Directores y Jefes  de la Secretaría de Familia.</t>
  </si>
  <si>
    <t>Realizar programación y ejecución de Comités Técnicos en la Secretaría de Familia, para la revisión del Plan de Acción, 1 vez al mes.</t>
  </si>
  <si>
    <t>Realizar actualización de bases de datos mediante las reuniones, Comités, Consejos, mesas, cabildos entre otros.</t>
  </si>
  <si>
    <t>Realizar procesos de convocatoria para la participación ciudadana en los diferentes proyectos de la Secretaría de Familia.</t>
  </si>
  <si>
    <t>Ausencia de seguimiento y control de los derechos de petición, además la no asignación de personal para el respectivo seguimiento.</t>
  </si>
  <si>
    <t xml:space="preserve">Probabilidad de afectación económica y reputacional por la ausencia de seguimiento y control de los Derechos de Petición radicados en la Secretaría de Familia; así como también, debido a la no asignación del personal para el respectivo seguimiento. </t>
  </si>
  <si>
    <t>Realizar seguimiento y control a Derechos de Petición radicados y de competencia de la Secretaría de Familia a través de libro radicador y aplicativos SEVENET-Ventanilla única Virtual, de manera semanal, identificando las respuestas oportunas.</t>
  </si>
  <si>
    <t>Designación de personal de apoyo, responsable de realizar seguimiento a los derechos de petición radicados en la Secretaría de Familia, identificando las respuestas oportunas e inoportunas.</t>
  </si>
  <si>
    <t>Aplica para la población del departamento del Quindío, procurando el desarrollo humano y familiar como base fundamental para el desarrollo.</t>
  </si>
  <si>
    <t>Apoyar de manera integral y diferencial la problemática de la institución familiar y el desarrollo personal a través de la formulación, diseño, dirección, apoyo, coordinación y difusión de programas, planes, proyectos y acciones de reconocimiento, participación, prevención y atención social integral que tiendan a la protección de la familia como núcleo fundamental de la sociedad y al fortalecimiento de las poblaciones vulnerables del departamento; así como la generación, promoción y concertación de espacios para el desarrollo humano de todos los quindianos.</t>
  </si>
  <si>
    <t>MATRIZ</t>
  </si>
  <si>
    <t>Código</t>
  </si>
  <si>
    <t>Mapa de Riesgos de Gestión</t>
  </si>
  <si>
    <t>Versión</t>
  </si>
  <si>
    <t>Fecha</t>
  </si>
  <si>
    <t>Página</t>
  </si>
  <si>
    <t>1 de 1</t>
  </si>
  <si>
    <t>MR-FAM-01</t>
  </si>
  <si>
    <t>Posibilidad de afectación reputacional y económica por el incumplimiento del objeto contratual, deido a la combinación de factores como la deficiencia en la supervisión o interventoría en los procesos contractuales e inconsistencias en estudios previos, y la insuficiente capacitación en la normativa vigente</t>
  </si>
  <si>
    <t>Realizar seguimientos cuatrimestrales  al Plan de Acción del MIPG</t>
  </si>
  <si>
    <t>/</t>
  </si>
  <si>
    <t>Doce (12)  Comités Técnicos</t>
  </si>
  <si>
    <t>Semestral</t>
  </si>
  <si>
    <r>
      <t xml:space="preserve">No de contratistas  asignados al seguimiento a Derechos de Petición </t>
    </r>
    <r>
      <rPr>
        <sz val="11"/>
        <rFont val="Calibri"/>
        <family val="2"/>
      </rPr>
      <t>≥ 1</t>
    </r>
  </si>
  <si>
    <t>La Secretaría de Familia, con apoyo del personal jurídico, realizará dos (2) filtros técnicos  al total de contratos</t>
  </si>
  <si>
    <t>La Secretaría de Familia, con apoyo del personal jurídico, realizará informes de supervisión a los contratos</t>
  </si>
  <si>
    <t xml:space="preserve">(No.base de datos actualizadas en el año /  No  bases de datos) * 100%
</t>
  </si>
  <si>
    <t>(N° de capacitaciones en normatividad vigente realizadas al personal / N° de capacitaciones en normatividad vigente programadas) * 100%</t>
  </si>
  <si>
    <t>(No. informes de supervisión realizados  /  No Informes de Supervisión programados) * 100%</t>
  </si>
  <si>
    <t>(No de contratos con dos (2)  filtros técnicos realizados de  la Secretaria de Familia   /  No de contratos de la Secretaría de Familia) * 100%</t>
  </si>
  <si>
    <t>(No seguimientos cuatrimestrales al Plan de Acción MIPG presentados / Tres (03) seguimientos  del Plan de Acción MIPG en el año) * 100%</t>
  </si>
  <si>
    <t>Monitoreo del Riesgo e Indicadores</t>
  </si>
  <si>
    <t>Semeste I</t>
  </si>
  <si>
    <t>Semestre II</t>
  </si>
  <si>
    <t>Numerador</t>
  </si>
  <si>
    <t>Denominador</t>
  </si>
  <si>
    <t>Resultado</t>
  </si>
  <si>
    <t>Descripción del Logro</t>
  </si>
  <si>
    <t>Evidencias</t>
  </si>
  <si>
    <t xml:space="preserve">Realizar informes de  seguimiento y evaluacion trimestral  al Plan de Desarrollo  "Por y para la gente" 2024-2027  </t>
  </si>
  <si>
    <t>Secretario de Despacho, Directores y Jefes  de la  Secretaria de Familia.</t>
  </si>
  <si>
    <t>(No. informes de seguimiento y evaluación trimestral  realizados / No. total informes programados de seguimiento y evaluación trimestrales)  *100%</t>
  </si>
  <si>
    <t>(No.  reuniones, mesas y/o cabildos poblacionales realizados/  No de comités, mesas y/o cabildos poblacionales programados)  *100%</t>
  </si>
  <si>
    <t>(No. De Comités Técnicos   realizados en la Secretaría de Familia / No Comités Técnicos programados) *100%</t>
  </si>
  <si>
    <t>El riesgo afecta la imagen de la entidad con efecto publicitario sostenido a nivel de sector administrativo, nivel departamental o municipal</t>
  </si>
  <si>
    <t>(No de convocatorias para la participación ciudadana realizadas /  No convocatorias  para la participación ciudadana programados) * 100%</t>
  </si>
  <si>
    <t>Participar de las capacitaciones y/o procesos de formación en normatividad que regula derechos de petición.</t>
  </si>
  <si>
    <t>(N° de respuestas a Derechos de Petición/ N° de Derechos de Petición radicados) * 100%</t>
  </si>
  <si>
    <t>Inconsistencias en estudios previos y expedientes de la etapa precontractual- contractual; debido a insuficiente capacitación vigente relacionada a procesos de contratación</t>
  </si>
  <si>
    <t xml:space="preserve">Secretario de Despacho </t>
  </si>
  <si>
    <t>Baja continuidad en los  procesos    seguimiento y evaluación al  Plan de Desarrollo   (física y financiera), a nivel de la alta dirección y  al interior de las diferentes Secretarias y Entes Descentralizados que aportan al cumplimiento del Plan de Desarrrollo</t>
  </si>
  <si>
    <t xml:space="preserve">Los Secretarios de Despacho, Directores y Jefes de las diferentes Secretarias de Despacho realizan seguimiento  y evaluacion trimestral al Plan de Desarrollo "Por y para la gente" 2024-2027, mediante el seguimiento a los proyectos adscritos a la secretaría y realizando el diligenciamiento presupuestal y técnico a las matrices   F-PLA-47, F-PLA-06, F-PLA-07, F-PLA-39 Y F-PLA-40 con el proposito de reportarlo a la secretaria de Planeación Departamental </t>
  </si>
  <si>
    <t>Los Directores y Jefes de Oficina de la Secretaría de Familia realizan seguimiento a los avances de las Metas del Plan de Desarrollo  "Por y para la gente" 2024-2027 en conjunto con la comunidad con enfoque diferencial, grupos, asociaciones, entre otros; a través de los diferentes Comités,Consejos, Cabildos, Mesas Poblacionales y/o reuniones, establecidos mediante normatividad vigente y progamados por las áreas de manera bimestral, trimestral y semestral, dejando como evidencia Acta de Reunión y Registro de Asistencia. En caso de incumplimiento,se establece Plan de Mejoramiento interno.</t>
  </si>
  <si>
    <t>La Secretaria de Familia, los Directores y Jefes de Oficina realizan seguimiento a la planificación y ejecución del Plan de Acción de manera mensual a través de Comités Técnicos, con el fin de prevenir y/o reducir el riesgo de manera oportuna y confiable, evidenciado mediante Actas de Reunión y Registro de Asistencia. En caso de no realizar programación de comité técnico en el mes, se reprograma para el mes siguiente.</t>
  </si>
  <si>
    <t>La Secretaria de Familia, los Directores y Jefes de Oficina realizarán la actualización de bases de datos de las diferentes poblaciones  en cursos de vida y con enfoque diferencial, mediante la realización de reuniones, consejos, mesas, cabildos, entre otros; que permita la  detección oportuna de cambios y/o modificaciones de la población objetivo, llevandose a cabo de manera semestral y evidenciado a través de actas de reunión.</t>
  </si>
  <si>
    <t>La Secretaria de Familia, los Directores y Jefes de Oficina llevarán acabo articulación con los diferentes Entes municipales, para la promoción de de las diferentes convocatorias tendientes a abrir espacios de participación ciudadana en los proyectos de la Secretaría, de manera semestral, dejando como evidencia las actas de reunión y convocatorias fisicas o virtuales . En caso de incumplimiento, se realizan procesos de convocatoria en el semestre siguiente.</t>
  </si>
  <si>
    <t xml:space="preserve">La Secretaría de Familia realiza seguimiento y control a los derechos de petición recepcionados por medio del aplicativo Control doc, Ventanilla Única Virtual y correo electrónico con el objetivo de llevar un monitoreo semanal y así, prevenir en el incumplimiento de respuestas oportunas a los derechos de petición y diferentes solicitudes de competencia de la Secretaria, evidenciando reporte semanal en la matriz establecida. </t>
  </si>
  <si>
    <t>La Secretaria de Familia y/o personal directivo de la Secretaría, designará a personal de apoyo para el seguimiento a los Derechos de Petición radicados y de competencia de la Secretaría de manera semestral, con el objetivo de realizar seguimiento mediante libro radicador, aplicativos SEVENET y Ventanilla Única Virtual y así, evitar respuestas inoportunas e incumplimiento a la normatividad vigente.</t>
  </si>
  <si>
    <t>La Secretaría de Familia, o a quién designe participará de las capacitaciones en normatividad vigente que regula los Derechos de Petición (Ley 1755 de 2015 y demás modificaciones, entre otros),  que oferta la Secretaría Jurídica o a quien corresponda, por lo menos dos (02) veces al año, dirigido al personal adscrito a la Secretaría de Familia . Se deja como evidencia, oficio de convocatoria y registros de asistencia. En caso de incumplimiento, se realizará plan de mejoramiento interno donde se incluyan capacitación de manera continua.</t>
  </si>
  <si>
    <t>El secretario de Despacho, Directores y Jefes  de la Secretaria de Familia realizan procesos de Seguimiento y evaluación cuatrimestrales al estado de cumplimiento del Plan de Acción del Modelo Integrado de Planeación y de gestión MIPG, mediante el diligenciamiento  de la matriz en el formato establecido por la secretaría de planeación en cumplimiento de las directrices emitidas por el Gobierno Nacional a través de la Ley 1474 de 2011 y el Decreto 612 de 2018.</t>
  </si>
  <si>
    <r>
      <t>La secretaria de Familia solicitará al personal jurídico adscrito a la Secretaría,de Familia</t>
    </r>
    <r>
      <rPr>
        <sz val="11"/>
        <color rgb="FFFF0000"/>
        <rFont val="Arial Narrow"/>
        <family val="2"/>
      </rPr>
      <t xml:space="preserve"> </t>
    </r>
    <r>
      <rPr>
        <sz val="11"/>
        <color theme="1"/>
        <rFont val="Arial Narrow"/>
        <family val="2"/>
      </rPr>
      <t xml:space="preserve">la aplicación de la norma en cuanto a contratación y supervisión y entrega de los productos parciales o finales. </t>
    </r>
    <r>
      <rPr>
        <sz val="11"/>
        <color rgb="FFFF0000"/>
        <rFont val="Arial Narrow"/>
        <family val="2"/>
      </rPr>
      <t>(mediante que? o a través de que?)</t>
    </r>
  </si>
  <si>
    <r>
      <t xml:space="preserve">La Secretaria asignará personal jurídico y profesional  para  la verificación de los procesos precontractual  y contractual, </t>
    </r>
    <r>
      <rPr>
        <sz val="11"/>
        <color rgb="FFFF0000"/>
        <rFont val="Arial Narrow"/>
        <family val="2"/>
      </rPr>
      <t>(mediante que? o a través de que?)</t>
    </r>
    <r>
      <rPr>
        <sz val="11"/>
        <color theme="1"/>
        <rFont val="Arial Narrow"/>
        <family val="2"/>
      </rPr>
      <t xml:space="preserve"> con el fin de prevenir el riesgo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</si>
</sst>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5"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
      <sz val="11"/>
      <name val="Calibri"/>
      <family val="2"/>
    </font>
    <font>
      <sz val="11"/>
      <color rgb="FFFF0000"/>
      <name val="Arial Narrow"/>
      <family val="2"/>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00B0F0"/>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2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0" fontId="1" fillId="0" borderId="5"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15" fontId="62"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10" fontId="1" fillId="0" borderId="0" xfId="1" applyNumberFormat="1" applyFont="1"/>
    <xf numFmtId="0" fontId="1" fillId="16" borderId="2" xfId="0" applyFont="1" applyFill="1" applyBorder="1" applyAlignment="1">
      <alignment horizontal="center" vertical="center"/>
    </xf>
    <xf numFmtId="0" fontId="1" fillId="16" borderId="2" xfId="0" applyFont="1" applyFill="1" applyBorder="1" applyAlignment="1" applyProtection="1">
      <alignment horizontal="justify" vertical="center" wrapText="1"/>
      <protection locked="0"/>
    </xf>
    <xf numFmtId="0" fontId="1" fillId="16" borderId="2" xfId="0" applyFont="1" applyFill="1" applyBorder="1" applyAlignment="1" applyProtection="1">
      <alignment horizontal="center" vertical="center"/>
      <protection hidden="1"/>
    </xf>
    <xf numFmtId="0" fontId="1" fillId="16" borderId="2" xfId="0" applyFont="1" applyFill="1" applyBorder="1" applyAlignment="1" applyProtection="1">
      <alignment horizontal="center" vertical="center" textRotation="90"/>
      <protection locked="0"/>
    </xf>
    <xf numFmtId="9" fontId="1" fillId="16" borderId="2" xfId="0" applyNumberFormat="1" applyFont="1" applyFill="1" applyBorder="1" applyAlignment="1" applyProtection="1">
      <alignment horizontal="center" vertical="center"/>
      <protection hidden="1"/>
    </xf>
    <xf numFmtId="164" fontId="1" fillId="16" borderId="2" xfId="1" applyNumberFormat="1" applyFont="1" applyFill="1" applyBorder="1" applyAlignment="1">
      <alignment horizontal="center" vertical="center"/>
    </xf>
    <xf numFmtId="0" fontId="4" fillId="16" borderId="2" xfId="0" applyFont="1" applyFill="1" applyBorder="1" applyAlignment="1" applyProtection="1">
      <alignment horizontal="center" vertical="center" textRotation="90" wrapText="1"/>
      <protection hidden="1"/>
    </xf>
    <xf numFmtId="9" fontId="1" fillId="16" borderId="4" xfId="0" applyNumberFormat="1" applyFont="1" applyFill="1" applyBorder="1" applyAlignment="1" applyProtection="1">
      <alignment horizontal="center" vertical="center"/>
      <protection hidden="1"/>
    </xf>
    <xf numFmtId="0" fontId="4" fillId="16" borderId="2" xfId="0" applyFont="1" applyFill="1" applyBorder="1" applyAlignment="1" applyProtection="1">
      <alignment horizontal="center" vertical="center" textRotation="90"/>
      <protection hidden="1"/>
    </xf>
    <xf numFmtId="0" fontId="1" fillId="16" borderId="4" xfId="0" applyFont="1" applyFill="1" applyBorder="1" applyAlignment="1" applyProtection="1">
      <alignment horizontal="center" vertical="center" textRotation="90"/>
      <protection locked="0"/>
    </xf>
    <xf numFmtId="0" fontId="1" fillId="16" borderId="2" xfId="0" applyFont="1" applyFill="1" applyBorder="1" applyAlignment="1" applyProtection="1">
      <alignment horizontal="center" vertical="center" wrapText="1"/>
      <protection locked="0"/>
    </xf>
    <xf numFmtId="14" fontId="1" fillId="16" borderId="2" xfId="0" applyNumberFormat="1" applyFont="1" applyFill="1" applyBorder="1" applyAlignment="1" applyProtection="1">
      <alignment horizontal="center" vertical="center"/>
      <protection locked="0"/>
    </xf>
    <xf numFmtId="0" fontId="1" fillId="16" borderId="7" xfId="0" applyFont="1" applyFill="1" applyBorder="1" applyAlignment="1" applyProtection="1">
      <alignment horizontal="center" vertical="center"/>
      <protection locked="0"/>
    </xf>
    <xf numFmtId="0" fontId="1" fillId="16" borderId="2" xfId="0" applyFont="1" applyFill="1" applyBorder="1" applyAlignment="1" applyProtection="1">
      <alignment horizontal="center" vertical="center"/>
      <protection locked="0"/>
    </xf>
    <xf numFmtId="10" fontId="1" fillId="16" borderId="2" xfId="1" applyNumberFormat="1" applyFont="1" applyFill="1" applyBorder="1" applyAlignment="1" applyProtection="1">
      <alignment horizontal="center" vertical="center"/>
      <protection locked="0"/>
    </xf>
    <xf numFmtId="0" fontId="1" fillId="16" borderId="0" xfId="0" applyFont="1" applyFill="1"/>
    <xf numFmtId="0" fontId="2" fillId="0" borderId="2" xfId="0" applyFont="1" applyBorder="1" applyAlignment="1" applyProtection="1">
      <alignment horizontal="justify" vertical="center" wrapText="1"/>
      <protection locked="0"/>
    </xf>
    <xf numFmtId="0" fontId="2" fillId="0" borderId="2" xfId="0" applyFont="1" applyBorder="1" applyAlignment="1" applyProtection="1">
      <alignment horizontal="justify" vertical="center"/>
      <protection locked="0"/>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59" fillId="0" borderId="28" xfId="0" applyFont="1" applyBorder="1" applyAlignment="1">
      <alignment horizontal="center" vertical="center"/>
    </xf>
    <xf numFmtId="0" fontId="61" fillId="0" borderId="28" xfId="0"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2" borderId="2"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14" borderId="2" xfId="0" applyFont="1" applyFill="1" applyBorder="1" applyAlignment="1">
      <alignment horizontal="center" vertical="center"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4" fillId="2" borderId="2" xfId="0" applyFont="1" applyFill="1" applyBorder="1" applyAlignment="1">
      <alignment horizontal="center" vertical="center" textRotation="90"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28" xfId="0" applyFont="1" applyBorder="1" applyAlignment="1">
      <alignment horizontal="center" vertical="center"/>
    </xf>
    <xf numFmtId="0" fontId="8"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0" xfId="0" applyAlignment="1">
      <alignment horizontal="left" wrapText="1"/>
    </xf>
    <xf numFmtId="0" fontId="1" fillId="16" borderId="4" xfId="0" applyFont="1" applyFill="1" applyBorder="1" applyAlignment="1" applyProtection="1">
      <alignment horizontal="center" vertical="center"/>
      <protection locked="0"/>
    </xf>
    <xf numFmtId="0" fontId="1" fillId="16" borderId="8" xfId="0" applyFont="1" applyFill="1" applyBorder="1" applyAlignment="1" applyProtection="1">
      <alignment horizontal="center" vertical="center"/>
      <protection locked="0"/>
    </xf>
    <xf numFmtId="0" fontId="1" fillId="16" borderId="5" xfId="0" applyFont="1" applyFill="1" applyBorder="1" applyAlignment="1" applyProtection="1">
      <alignment horizontal="center" vertical="center"/>
      <protection locked="0"/>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00FF00"/>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204108</xdr:colOff>
      <xdr:row>0</xdr:row>
      <xdr:rowOff>31750</xdr:rowOff>
    </xdr:from>
    <xdr:to>
      <xdr:col>1</xdr:col>
      <xdr:colOff>775607</xdr:colOff>
      <xdr:row>3</xdr:row>
      <xdr:rowOff>206414</xdr:rowOff>
    </xdr:to>
    <xdr:pic>
      <xdr:nvPicPr>
        <xdr:cNvPr id="2" name="2 Imagen" descr="C:\Users\AUXPLANEACION03\Desktop\Gobernacion_del_quindio.jpg">
          <a:extLst>
            <a:ext uri="{FF2B5EF4-FFF2-40B4-BE49-F238E27FC236}">
              <a16:creationId xmlns:a16="http://schemas.microsoft.com/office/drawing/2014/main" id="{286A14DA-3D00-4D86-838F-AB0EC9DC8E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4108" y="31750"/>
          <a:ext cx="843642" cy="1072735"/>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33" zoomScale="120" zoomScaleNormal="120" workbookViewId="0">
      <selection activeCell="C36" sqref="C36:D36"/>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66" t="s">
        <v>165</v>
      </c>
      <c r="C2" s="167"/>
      <c r="D2" s="167"/>
      <c r="E2" s="167"/>
      <c r="F2" s="167"/>
      <c r="G2" s="167"/>
      <c r="H2" s="168"/>
    </row>
    <row r="3" spans="2:8" x14ac:dyDescent="0.25">
      <c r="B3" s="98"/>
      <c r="C3" s="99"/>
      <c r="D3" s="99"/>
      <c r="E3" s="99"/>
      <c r="F3" s="99"/>
      <c r="G3" s="99"/>
      <c r="H3" s="100"/>
    </row>
    <row r="4" spans="2:8" ht="63" customHeight="1" x14ac:dyDescent="0.25">
      <c r="B4" s="169" t="s">
        <v>208</v>
      </c>
      <c r="C4" s="170"/>
      <c r="D4" s="170"/>
      <c r="E4" s="170"/>
      <c r="F4" s="170"/>
      <c r="G4" s="170"/>
      <c r="H4" s="171"/>
    </row>
    <row r="5" spans="2:8" ht="63" customHeight="1" x14ac:dyDescent="0.25">
      <c r="B5" s="172"/>
      <c r="C5" s="173"/>
      <c r="D5" s="173"/>
      <c r="E5" s="173"/>
      <c r="F5" s="173"/>
      <c r="G5" s="173"/>
      <c r="H5" s="174"/>
    </row>
    <row r="6" spans="2:8" ht="16.5" x14ac:dyDescent="0.25">
      <c r="B6" s="175" t="s">
        <v>163</v>
      </c>
      <c r="C6" s="176"/>
      <c r="D6" s="176"/>
      <c r="E6" s="176"/>
      <c r="F6" s="176"/>
      <c r="G6" s="176"/>
      <c r="H6" s="177"/>
    </row>
    <row r="7" spans="2:8" ht="95.25" customHeight="1" x14ac:dyDescent="0.25">
      <c r="B7" s="185" t="s">
        <v>168</v>
      </c>
      <c r="C7" s="186"/>
      <c r="D7" s="186"/>
      <c r="E7" s="186"/>
      <c r="F7" s="186"/>
      <c r="G7" s="186"/>
      <c r="H7" s="187"/>
    </row>
    <row r="8" spans="2:8" ht="16.5" x14ac:dyDescent="0.25">
      <c r="B8" s="134"/>
      <c r="C8" s="135"/>
      <c r="D8" s="135"/>
      <c r="E8" s="135"/>
      <c r="F8" s="135"/>
      <c r="G8" s="135"/>
      <c r="H8" s="136"/>
    </row>
    <row r="9" spans="2:8" ht="16.5" customHeight="1" x14ac:dyDescent="0.25">
      <c r="B9" s="178" t="s">
        <v>201</v>
      </c>
      <c r="C9" s="179"/>
      <c r="D9" s="179"/>
      <c r="E9" s="179"/>
      <c r="F9" s="179"/>
      <c r="G9" s="179"/>
      <c r="H9" s="180"/>
    </row>
    <row r="10" spans="2:8" ht="44.25" customHeight="1" x14ac:dyDescent="0.25">
      <c r="B10" s="178"/>
      <c r="C10" s="179"/>
      <c r="D10" s="179"/>
      <c r="E10" s="179"/>
      <c r="F10" s="179"/>
      <c r="G10" s="179"/>
      <c r="H10" s="180"/>
    </row>
    <row r="11" spans="2:8" ht="15.75" thickBot="1" x14ac:dyDescent="0.3">
      <c r="B11" s="123"/>
      <c r="C11" s="126"/>
      <c r="D11" s="131"/>
      <c r="E11" s="132"/>
      <c r="F11" s="132"/>
      <c r="G11" s="133"/>
      <c r="H11" s="127"/>
    </row>
    <row r="12" spans="2:8" ht="15.75" thickTop="1" x14ac:dyDescent="0.25">
      <c r="B12" s="123"/>
      <c r="C12" s="181" t="s">
        <v>164</v>
      </c>
      <c r="D12" s="182"/>
      <c r="E12" s="183" t="s">
        <v>202</v>
      </c>
      <c r="F12" s="184"/>
      <c r="G12" s="126"/>
      <c r="H12" s="127"/>
    </row>
    <row r="13" spans="2:8" ht="35.25" customHeight="1" x14ac:dyDescent="0.25">
      <c r="B13" s="123"/>
      <c r="C13" s="188" t="s">
        <v>195</v>
      </c>
      <c r="D13" s="189"/>
      <c r="E13" s="190" t="s">
        <v>200</v>
      </c>
      <c r="F13" s="191"/>
      <c r="G13" s="126"/>
      <c r="H13" s="127"/>
    </row>
    <row r="14" spans="2:8" ht="17.25" customHeight="1" x14ac:dyDescent="0.25">
      <c r="B14" s="123"/>
      <c r="C14" s="188" t="s">
        <v>196</v>
      </c>
      <c r="D14" s="189"/>
      <c r="E14" s="190" t="s">
        <v>198</v>
      </c>
      <c r="F14" s="191"/>
      <c r="G14" s="126"/>
      <c r="H14" s="127"/>
    </row>
    <row r="15" spans="2:8" ht="19.5" customHeight="1" x14ac:dyDescent="0.25">
      <c r="B15" s="123"/>
      <c r="C15" s="188" t="s">
        <v>197</v>
      </c>
      <c r="D15" s="189"/>
      <c r="E15" s="190" t="s">
        <v>199</v>
      </c>
      <c r="F15" s="191"/>
      <c r="G15" s="126"/>
      <c r="H15" s="127"/>
    </row>
    <row r="16" spans="2:8" ht="69.75" customHeight="1" x14ac:dyDescent="0.25">
      <c r="B16" s="123"/>
      <c r="C16" s="188" t="s">
        <v>166</v>
      </c>
      <c r="D16" s="189"/>
      <c r="E16" s="190" t="s">
        <v>167</v>
      </c>
      <c r="F16" s="191"/>
      <c r="G16" s="126"/>
      <c r="H16" s="127"/>
    </row>
    <row r="17" spans="2:8" ht="34.5" customHeight="1" x14ac:dyDescent="0.25">
      <c r="B17" s="123"/>
      <c r="C17" s="192" t="s">
        <v>2</v>
      </c>
      <c r="D17" s="193"/>
      <c r="E17" s="194" t="s">
        <v>209</v>
      </c>
      <c r="F17" s="195"/>
      <c r="G17" s="126"/>
      <c r="H17" s="127"/>
    </row>
    <row r="18" spans="2:8" ht="27.75" customHeight="1" x14ac:dyDescent="0.25">
      <c r="B18" s="123"/>
      <c r="C18" s="192" t="s">
        <v>3</v>
      </c>
      <c r="D18" s="193"/>
      <c r="E18" s="194" t="s">
        <v>210</v>
      </c>
      <c r="F18" s="195"/>
      <c r="G18" s="126"/>
      <c r="H18" s="127"/>
    </row>
    <row r="19" spans="2:8" ht="28.5" customHeight="1" x14ac:dyDescent="0.25">
      <c r="B19" s="123"/>
      <c r="C19" s="192" t="s">
        <v>42</v>
      </c>
      <c r="D19" s="193"/>
      <c r="E19" s="194" t="s">
        <v>211</v>
      </c>
      <c r="F19" s="195"/>
      <c r="G19" s="126"/>
      <c r="H19" s="127"/>
    </row>
    <row r="20" spans="2:8" ht="72.75" customHeight="1" x14ac:dyDescent="0.25">
      <c r="B20" s="123"/>
      <c r="C20" s="192" t="s">
        <v>1</v>
      </c>
      <c r="D20" s="193"/>
      <c r="E20" s="194" t="s">
        <v>212</v>
      </c>
      <c r="F20" s="195"/>
      <c r="G20" s="126"/>
      <c r="H20" s="127"/>
    </row>
    <row r="21" spans="2:8" ht="64.5" customHeight="1" x14ac:dyDescent="0.25">
      <c r="B21" s="123"/>
      <c r="C21" s="192" t="s">
        <v>50</v>
      </c>
      <c r="D21" s="193"/>
      <c r="E21" s="194" t="s">
        <v>170</v>
      </c>
      <c r="F21" s="195"/>
      <c r="G21" s="126"/>
      <c r="H21" s="127"/>
    </row>
    <row r="22" spans="2:8" ht="71.25" customHeight="1" x14ac:dyDescent="0.25">
      <c r="B22" s="123"/>
      <c r="C22" s="192" t="s">
        <v>169</v>
      </c>
      <c r="D22" s="193"/>
      <c r="E22" s="194" t="s">
        <v>171</v>
      </c>
      <c r="F22" s="195"/>
      <c r="G22" s="126"/>
      <c r="H22" s="127"/>
    </row>
    <row r="23" spans="2:8" ht="55.5" customHeight="1" x14ac:dyDescent="0.25">
      <c r="B23" s="123"/>
      <c r="C23" s="199" t="s">
        <v>172</v>
      </c>
      <c r="D23" s="200"/>
      <c r="E23" s="194" t="s">
        <v>173</v>
      </c>
      <c r="F23" s="195"/>
      <c r="G23" s="126"/>
      <c r="H23" s="127"/>
    </row>
    <row r="24" spans="2:8" ht="42" customHeight="1" x14ac:dyDescent="0.25">
      <c r="B24" s="123"/>
      <c r="C24" s="199" t="s">
        <v>48</v>
      </c>
      <c r="D24" s="200"/>
      <c r="E24" s="194" t="s">
        <v>174</v>
      </c>
      <c r="F24" s="195"/>
      <c r="G24" s="126"/>
      <c r="H24" s="127"/>
    </row>
    <row r="25" spans="2:8" ht="59.25" customHeight="1" x14ac:dyDescent="0.25">
      <c r="B25" s="123"/>
      <c r="C25" s="199" t="s">
        <v>162</v>
      </c>
      <c r="D25" s="200"/>
      <c r="E25" s="194" t="s">
        <v>175</v>
      </c>
      <c r="F25" s="195"/>
      <c r="G25" s="126"/>
      <c r="H25" s="127"/>
    </row>
    <row r="26" spans="2:8" ht="23.25" customHeight="1" x14ac:dyDescent="0.25">
      <c r="B26" s="123"/>
      <c r="C26" s="199" t="s">
        <v>12</v>
      </c>
      <c r="D26" s="200"/>
      <c r="E26" s="194" t="s">
        <v>176</v>
      </c>
      <c r="F26" s="195"/>
      <c r="G26" s="126"/>
      <c r="H26" s="127"/>
    </row>
    <row r="27" spans="2:8" ht="30.75" customHeight="1" x14ac:dyDescent="0.25">
      <c r="B27" s="123"/>
      <c r="C27" s="199" t="s">
        <v>180</v>
      </c>
      <c r="D27" s="200"/>
      <c r="E27" s="194" t="s">
        <v>177</v>
      </c>
      <c r="F27" s="195"/>
      <c r="G27" s="126"/>
      <c r="H27" s="127"/>
    </row>
    <row r="28" spans="2:8" ht="35.25" customHeight="1" x14ac:dyDescent="0.25">
      <c r="B28" s="123"/>
      <c r="C28" s="199" t="s">
        <v>181</v>
      </c>
      <c r="D28" s="200"/>
      <c r="E28" s="194" t="s">
        <v>178</v>
      </c>
      <c r="F28" s="195"/>
      <c r="G28" s="126"/>
      <c r="H28" s="127"/>
    </row>
    <row r="29" spans="2:8" ht="33" customHeight="1" x14ac:dyDescent="0.25">
      <c r="B29" s="123"/>
      <c r="C29" s="199" t="s">
        <v>181</v>
      </c>
      <c r="D29" s="200"/>
      <c r="E29" s="194" t="s">
        <v>178</v>
      </c>
      <c r="F29" s="195"/>
      <c r="G29" s="126"/>
      <c r="H29" s="127"/>
    </row>
    <row r="30" spans="2:8" ht="30" customHeight="1" x14ac:dyDescent="0.25">
      <c r="B30" s="123"/>
      <c r="C30" s="199" t="s">
        <v>182</v>
      </c>
      <c r="D30" s="200"/>
      <c r="E30" s="194" t="s">
        <v>179</v>
      </c>
      <c r="F30" s="195"/>
      <c r="G30" s="126"/>
      <c r="H30" s="127"/>
    </row>
    <row r="31" spans="2:8" ht="35.25" customHeight="1" x14ac:dyDescent="0.25">
      <c r="B31" s="123"/>
      <c r="C31" s="199" t="s">
        <v>183</v>
      </c>
      <c r="D31" s="200"/>
      <c r="E31" s="194" t="s">
        <v>184</v>
      </c>
      <c r="F31" s="195"/>
      <c r="G31" s="126"/>
      <c r="H31" s="127"/>
    </row>
    <row r="32" spans="2:8" ht="31.5" customHeight="1" x14ac:dyDescent="0.25">
      <c r="B32" s="123"/>
      <c r="C32" s="199" t="s">
        <v>185</v>
      </c>
      <c r="D32" s="200"/>
      <c r="E32" s="194" t="s">
        <v>186</v>
      </c>
      <c r="F32" s="195"/>
      <c r="G32" s="126"/>
      <c r="H32" s="127"/>
    </row>
    <row r="33" spans="2:8" ht="35.25" customHeight="1" x14ac:dyDescent="0.25">
      <c r="B33" s="123"/>
      <c r="C33" s="199" t="s">
        <v>187</v>
      </c>
      <c r="D33" s="200"/>
      <c r="E33" s="194" t="s">
        <v>188</v>
      </c>
      <c r="F33" s="195"/>
      <c r="G33" s="126"/>
      <c r="H33" s="127"/>
    </row>
    <row r="34" spans="2:8" ht="59.25" customHeight="1" x14ac:dyDescent="0.25">
      <c r="B34" s="123"/>
      <c r="C34" s="199" t="s">
        <v>189</v>
      </c>
      <c r="D34" s="200"/>
      <c r="E34" s="194" t="s">
        <v>190</v>
      </c>
      <c r="F34" s="195"/>
      <c r="G34" s="126"/>
      <c r="H34" s="127"/>
    </row>
    <row r="35" spans="2:8" ht="29.25" customHeight="1" x14ac:dyDescent="0.25">
      <c r="B35" s="123"/>
      <c r="C35" s="199" t="s">
        <v>29</v>
      </c>
      <c r="D35" s="200"/>
      <c r="E35" s="194" t="s">
        <v>191</v>
      </c>
      <c r="F35" s="195"/>
      <c r="G35" s="126"/>
      <c r="H35" s="127"/>
    </row>
    <row r="36" spans="2:8" ht="82.5" customHeight="1" x14ac:dyDescent="0.25">
      <c r="B36" s="123"/>
      <c r="C36" s="199" t="s">
        <v>193</v>
      </c>
      <c r="D36" s="200"/>
      <c r="E36" s="194" t="s">
        <v>192</v>
      </c>
      <c r="F36" s="195"/>
      <c r="G36" s="126"/>
      <c r="H36" s="127"/>
    </row>
    <row r="37" spans="2:8" ht="46.5" customHeight="1" x14ac:dyDescent="0.25">
      <c r="B37" s="123"/>
      <c r="C37" s="199" t="s">
        <v>39</v>
      </c>
      <c r="D37" s="200"/>
      <c r="E37" s="194" t="s">
        <v>194</v>
      </c>
      <c r="F37" s="195"/>
      <c r="G37" s="126"/>
      <c r="H37" s="127"/>
    </row>
    <row r="38" spans="2:8" ht="6.75" customHeight="1" thickBot="1" x14ac:dyDescent="0.3">
      <c r="B38" s="123"/>
      <c r="C38" s="201"/>
      <c r="D38" s="202"/>
      <c r="E38" s="203"/>
      <c r="F38" s="204"/>
      <c r="G38" s="126"/>
      <c r="H38" s="127"/>
    </row>
    <row r="39" spans="2:8" ht="15.75" thickTop="1" x14ac:dyDescent="0.25">
      <c r="B39" s="123"/>
      <c r="C39" s="124"/>
      <c r="D39" s="124"/>
      <c r="E39" s="125"/>
      <c r="F39" s="125"/>
      <c r="G39" s="126"/>
      <c r="H39" s="127"/>
    </row>
    <row r="40" spans="2:8" ht="21" customHeight="1" x14ac:dyDescent="0.25">
      <c r="B40" s="196" t="s">
        <v>203</v>
      </c>
      <c r="C40" s="197"/>
      <c r="D40" s="197"/>
      <c r="E40" s="197"/>
      <c r="F40" s="197"/>
      <c r="G40" s="197"/>
      <c r="H40" s="198"/>
    </row>
    <row r="41" spans="2:8" ht="20.25" customHeight="1" x14ac:dyDescent="0.25">
      <c r="B41" s="196" t="s">
        <v>204</v>
      </c>
      <c r="C41" s="197"/>
      <c r="D41" s="197"/>
      <c r="E41" s="197"/>
      <c r="F41" s="197"/>
      <c r="G41" s="197"/>
      <c r="H41" s="198"/>
    </row>
    <row r="42" spans="2:8" ht="20.25" customHeight="1" x14ac:dyDescent="0.25">
      <c r="B42" s="196" t="s">
        <v>205</v>
      </c>
      <c r="C42" s="197"/>
      <c r="D42" s="197"/>
      <c r="E42" s="197"/>
      <c r="F42" s="197"/>
      <c r="G42" s="197"/>
      <c r="H42" s="198"/>
    </row>
    <row r="43" spans="2:8" ht="20.25" customHeight="1" x14ac:dyDescent="0.25">
      <c r="B43" s="196" t="s">
        <v>206</v>
      </c>
      <c r="C43" s="197"/>
      <c r="D43" s="197"/>
      <c r="E43" s="197"/>
      <c r="F43" s="197"/>
      <c r="G43" s="197"/>
      <c r="H43" s="198"/>
    </row>
    <row r="44" spans="2:8" x14ac:dyDescent="0.25">
      <c r="B44" s="196" t="s">
        <v>207</v>
      </c>
      <c r="C44" s="197"/>
      <c r="D44" s="197"/>
      <c r="E44" s="197"/>
      <c r="F44" s="197"/>
      <c r="G44" s="197"/>
      <c r="H44" s="198"/>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5"/>
  <sheetViews>
    <sheetView showGridLines="0" tabSelected="1" zoomScale="55" zoomScaleNormal="55" workbookViewId="0">
      <selection sqref="A1:B4"/>
    </sheetView>
  </sheetViews>
  <sheetFormatPr baseColWidth="10" defaultRowHeight="16.5" x14ac:dyDescent="0.3"/>
  <cols>
    <col min="1" max="1" width="4" style="2" bestFit="1" customWidth="1"/>
    <col min="2" max="2" width="14.140625" style="2" customWidth="1"/>
    <col min="3" max="3" width="19.85546875" style="2" customWidth="1"/>
    <col min="4" max="4" width="30.85546875" style="2" customWidth="1"/>
    <col min="5" max="5" width="38.5703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54.85546875"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8.5703125" style="1" customWidth="1"/>
    <col min="32" max="32" width="18.85546875" style="1" customWidth="1"/>
    <col min="33" max="33" width="20.28515625" style="5" customWidth="1"/>
    <col min="34" max="34" width="16.85546875" style="5" customWidth="1"/>
    <col min="35" max="35" width="21.7109375" style="2" customWidth="1"/>
    <col min="36" max="36" width="21" style="1" customWidth="1"/>
    <col min="37" max="37" width="13.42578125" style="1" customWidth="1"/>
    <col min="38" max="38" width="17.140625" style="1" customWidth="1"/>
    <col min="39" max="39" width="13.42578125" style="147" customWidth="1"/>
    <col min="40" max="40" width="28.7109375" style="1" customWidth="1"/>
    <col min="41" max="41" width="13.85546875" style="1" customWidth="1"/>
    <col min="42" max="42" width="14.42578125" style="1" customWidth="1"/>
    <col min="43" max="43" width="16.28515625" style="1" customWidth="1"/>
    <col min="44" max="44" width="14.42578125" style="147" customWidth="1"/>
    <col min="45" max="45" width="30.140625" style="1" customWidth="1"/>
    <col min="46" max="46" width="17.28515625" style="1" customWidth="1"/>
    <col min="47" max="16384" width="11.42578125" style="1"/>
  </cols>
  <sheetData>
    <row r="1" spans="1:68" ht="24" customHeight="1" x14ac:dyDescent="0.3">
      <c r="A1" s="262"/>
      <c r="B1" s="262"/>
      <c r="C1" s="208" t="s">
        <v>235</v>
      </c>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137" t="s">
        <v>236</v>
      </c>
      <c r="AT1" s="137" t="s">
        <v>242</v>
      </c>
    </row>
    <row r="2" spans="1:68" ht="24" customHeight="1" x14ac:dyDescent="0.3">
      <c r="A2" s="262"/>
      <c r="B2" s="262"/>
      <c r="C2" s="209" t="s">
        <v>237</v>
      </c>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09"/>
      <c r="AS2" s="138" t="s">
        <v>238</v>
      </c>
      <c r="AT2" s="138">
        <v>12</v>
      </c>
    </row>
    <row r="3" spans="1:68" ht="24" customHeight="1" x14ac:dyDescent="0.3">
      <c r="A3" s="262"/>
      <c r="B3" s="262"/>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138" t="s">
        <v>239</v>
      </c>
      <c r="AT3" s="142">
        <v>45828</v>
      </c>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262"/>
      <c r="B4" s="262"/>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138" t="s">
        <v>240</v>
      </c>
      <c r="AT4" s="138" t="s">
        <v>241</v>
      </c>
      <c r="AU4" s="8"/>
      <c r="AV4" s="8"/>
      <c r="AW4" s="8"/>
      <c r="AX4" s="8"/>
      <c r="AY4" s="8"/>
      <c r="AZ4" s="8"/>
      <c r="BA4" s="8"/>
      <c r="BB4" s="8"/>
      <c r="BC4" s="8"/>
      <c r="BD4" s="8"/>
      <c r="BE4" s="8"/>
      <c r="BF4" s="8"/>
      <c r="BG4" s="8"/>
      <c r="BH4" s="8"/>
      <c r="BI4" s="8"/>
      <c r="BJ4" s="8"/>
      <c r="BK4" s="8"/>
      <c r="BL4" s="8"/>
      <c r="BM4" s="8"/>
      <c r="BN4" s="8"/>
      <c r="BO4" s="8"/>
      <c r="BP4" s="8"/>
    </row>
    <row r="5" spans="1:68" x14ac:dyDescent="0.3">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8"/>
      <c r="AF5" s="8"/>
      <c r="AG5" s="28"/>
      <c r="AH5" s="28"/>
      <c r="AJ5" s="8"/>
      <c r="AK5" s="8"/>
      <c r="AL5" s="8"/>
      <c r="AM5" s="145"/>
      <c r="AN5" s="8"/>
      <c r="AO5" s="8"/>
      <c r="AP5" s="8"/>
      <c r="AQ5" s="8"/>
      <c r="AR5" s="145"/>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238" t="s">
        <v>43</v>
      </c>
      <c r="B6" s="239"/>
      <c r="C6" s="263" t="s">
        <v>213</v>
      </c>
      <c r="D6" s="245"/>
      <c r="E6" s="245"/>
      <c r="F6" s="245"/>
      <c r="G6" s="245"/>
      <c r="H6" s="245"/>
      <c r="I6" s="245"/>
      <c r="J6" s="245"/>
      <c r="K6" s="245"/>
      <c r="L6" s="245"/>
      <c r="M6" s="245"/>
      <c r="N6" s="246"/>
      <c r="O6" s="264"/>
      <c r="P6" s="264"/>
      <c r="Q6" s="264"/>
      <c r="R6" s="8"/>
      <c r="S6" s="8"/>
      <c r="T6" s="8"/>
      <c r="U6" s="8"/>
      <c r="V6" s="8"/>
      <c r="W6" s="8"/>
      <c r="X6" s="8"/>
      <c r="Y6" s="8"/>
      <c r="Z6" s="8"/>
      <c r="AA6" s="8"/>
      <c r="AB6" s="8"/>
      <c r="AC6" s="8"/>
      <c r="AD6" s="8"/>
      <c r="AE6" s="8"/>
      <c r="AF6" s="8"/>
      <c r="AG6" s="28"/>
      <c r="AH6" s="28"/>
      <c r="AJ6" s="8"/>
      <c r="AK6" s="8"/>
      <c r="AL6" s="8"/>
      <c r="AM6" s="145"/>
      <c r="AN6" s="8"/>
      <c r="AO6" s="8"/>
      <c r="AP6" s="8"/>
      <c r="AQ6" s="8"/>
      <c r="AR6" s="145"/>
      <c r="AS6" s="8"/>
      <c r="AT6" s="8"/>
      <c r="AU6" s="8"/>
      <c r="AV6" s="8"/>
      <c r="AW6" s="8"/>
      <c r="AX6" s="8"/>
      <c r="AY6" s="8"/>
      <c r="AZ6" s="8"/>
      <c r="BA6" s="8"/>
      <c r="BB6" s="8"/>
      <c r="BC6" s="8"/>
      <c r="BD6" s="8"/>
      <c r="BE6" s="8"/>
      <c r="BF6" s="8"/>
      <c r="BG6" s="8"/>
      <c r="BH6" s="8"/>
      <c r="BI6" s="8"/>
      <c r="BJ6" s="8"/>
      <c r="BK6" s="8"/>
      <c r="BL6" s="8"/>
      <c r="BM6" s="8"/>
      <c r="BN6" s="8"/>
      <c r="BO6" s="8"/>
      <c r="BP6" s="8"/>
    </row>
    <row r="7" spans="1:68" ht="66" customHeight="1" x14ac:dyDescent="0.3">
      <c r="A7" s="238" t="s">
        <v>130</v>
      </c>
      <c r="B7" s="239"/>
      <c r="C7" s="244" t="s">
        <v>234</v>
      </c>
      <c r="D7" s="245"/>
      <c r="E7" s="245"/>
      <c r="F7" s="245"/>
      <c r="G7" s="245"/>
      <c r="H7" s="245"/>
      <c r="I7" s="245"/>
      <c r="J7" s="245"/>
      <c r="K7" s="245"/>
      <c r="L7" s="245"/>
      <c r="M7" s="245"/>
      <c r="N7" s="246"/>
      <c r="O7" s="8"/>
      <c r="P7" s="8"/>
      <c r="Q7" s="8"/>
      <c r="R7" s="8"/>
      <c r="S7" s="8"/>
      <c r="T7" s="8"/>
      <c r="U7" s="8"/>
      <c r="V7" s="8"/>
      <c r="W7" s="8"/>
      <c r="X7" s="8"/>
      <c r="Y7" s="8"/>
      <c r="Z7" s="8"/>
      <c r="AA7" s="8"/>
      <c r="AB7" s="8"/>
      <c r="AC7" s="8"/>
      <c r="AD7" s="8"/>
      <c r="AE7" s="8"/>
      <c r="AF7" s="8"/>
      <c r="AG7" s="28"/>
      <c r="AH7" s="28"/>
      <c r="AJ7" s="8"/>
      <c r="AK7" s="8"/>
      <c r="AL7" s="8"/>
      <c r="AM7" s="145"/>
      <c r="AN7" s="8"/>
      <c r="AO7" s="8"/>
      <c r="AP7" s="8"/>
      <c r="AQ7" s="8"/>
      <c r="AR7" s="145"/>
      <c r="AS7" s="8"/>
      <c r="AT7" s="8"/>
      <c r="AU7" s="8"/>
      <c r="AV7" s="8"/>
      <c r="AW7" s="8"/>
      <c r="AX7" s="8"/>
      <c r="AY7" s="8"/>
      <c r="AZ7" s="8"/>
      <c r="BA7" s="8"/>
      <c r="BB7" s="8"/>
      <c r="BC7" s="8"/>
      <c r="BD7" s="8"/>
      <c r="BE7" s="8"/>
      <c r="BF7" s="8"/>
      <c r="BG7" s="8"/>
      <c r="BH7" s="8"/>
      <c r="BI7" s="8"/>
      <c r="BJ7" s="8"/>
      <c r="BK7" s="8"/>
      <c r="BL7" s="8"/>
      <c r="BM7" s="8"/>
      <c r="BN7" s="8"/>
      <c r="BO7" s="8"/>
      <c r="BP7" s="8"/>
    </row>
    <row r="8" spans="1:68" ht="49.5" customHeight="1" x14ac:dyDescent="0.3">
      <c r="A8" s="238" t="s">
        <v>44</v>
      </c>
      <c r="B8" s="239"/>
      <c r="C8" s="244" t="s">
        <v>233</v>
      </c>
      <c r="D8" s="247"/>
      <c r="E8" s="247"/>
      <c r="F8" s="247"/>
      <c r="G8" s="247"/>
      <c r="H8" s="247"/>
      <c r="I8" s="247"/>
      <c r="J8" s="247"/>
      <c r="K8" s="247"/>
      <c r="L8" s="247"/>
      <c r="M8" s="247"/>
      <c r="N8" s="248"/>
      <c r="O8" s="8"/>
      <c r="P8" s="8"/>
      <c r="Q8" s="8"/>
      <c r="R8" s="8"/>
      <c r="S8" s="8"/>
      <c r="T8" s="8"/>
      <c r="U8" s="8"/>
      <c r="V8" s="8"/>
      <c r="W8" s="8"/>
      <c r="X8" s="8"/>
      <c r="Y8" s="8"/>
      <c r="Z8" s="8"/>
      <c r="AA8" s="8"/>
      <c r="AB8" s="8"/>
      <c r="AC8" s="8"/>
      <c r="AD8" s="8"/>
      <c r="AE8" s="8"/>
      <c r="AF8" s="8"/>
      <c r="AG8" s="28"/>
      <c r="AH8" s="28"/>
      <c r="AJ8" s="8"/>
      <c r="AK8" s="8"/>
      <c r="AL8" s="8"/>
      <c r="AM8" s="145"/>
      <c r="AN8" s="8"/>
      <c r="AO8" s="8"/>
      <c r="AP8" s="8"/>
      <c r="AQ8" s="8"/>
      <c r="AR8" s="145"/>
      <c r="AS8" s="8"/>
      <c r="AT8" s="8"/>
      <c r="AU8" s="8"/>
      <c r="AV8" s="8"/>
      <c r="AW8" s="8"/>
      <c r="AX8" s="8"/>
      <c r="AY8" s="8"/>
      <c r="AZ8" s="8"/>
      <c r="BA8" s="8"/>
      <c r="BB8" s="8"/>
      <c r="BC8" s="8"/>
      <c r="BD8" s="8"/>
      <c r="BE8" s="8"/>
      <c r="BF8" s="8"/>
      <c r="BG8" s="8"/>
      <c r="BH8" s="8"/>
      <c r="BI8" s="8"/>
      <c r="BJ8" s="8"/>
      <c r="BK8" s="8"/>
      <c r="BL8" s="8"/>
      <c r="BM8" s="8"/>
      <c r="BN8" s="8"/>
      <c r="BO8" s="8"/>
      <c r="BP8" s="8"/>
    </row>
    <row r="9" spans="1:68" ht="24.75" customHeight="1" x14ac:dyDescent="0.3">
      <c r="A9" s="265" t="s">
        <v>139</v>
      </c>
      <c r="B9" s="266"/>
      <c r="C9" s="266"/>
      <c r="D9" s="266"/>
      <c r="E9" s="266"/>
      <c r="F9" s="266"/>
      <c r="G9" s="267"/>
      <c r="H9" s="265" t="s">
        <v>140</v>
      </c>
      <c r="I9" s="266"/>
      <c r="J9" s="266"/>
      <c r="K9" s="266"/>
      <c r="L9" s="266"/>
      <c r="M9" s="266"/>
      <c r="N9" s="267"/>
      <c r="O9" s="265" t="s">
        <v>141</v>
      </c>
      <c r="P9" s="266"/>
      <c r="Q9" s="266"/>
      <c r="R9" s="266"/>
      <c r="S9" s="266"/>
      <c r="T9" s="266"/>
      <c r="U9" s="266"/>
      <c r="V9" s="266"/>
      <c r="W9" s="267"/>
      <c r="X9" s="265" t="s">
        <v>142</v>
      </c>
      <c r="Y9" s="266"/>
      <c r="Z9" s="266"/>
      <c r="AA9" s="266"/>
      <c r="AB9" s="266"/>
      <c r="AC9" s="266"/>
      <c r="AD9" s="267"/>
      <c r="AE9" s="265" t="s">
        <v>34</v>
      </c>
      <c r="AF9" s="266"/>
      <c r="AG9" s="266"/>
      <c r="AH9" s="266"/>
      <c r="AI9" s="266"/>
      <c r="AJ9" s="267"/>
      <c r="AK9" s="234" t="s">
        <v>256</v>
      </c>
      <c r="AL9" s="234"/>
      <c r="AM9" s="234"/>
      <c r="AN9" s="234"/>
      <c r="AO9" s="234"/>
      <c r="AP9" s="234"/>
      <c r="AQ9" s="234"/>
      <c r="AR9" s="234"/>
      <c r="AS9" s="234"/>
      <c r="AT9" s="234"/>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240" t="s">
        <v>0</v>
      </c>
      <c r="B10" s="234" t="s">
        <v>2</v>
      </c>
      <c r="C10" s="235" t="s">
        <v>3</v>
      </c>
      <c r="D10" s="235" t="s">
        <v>42</v>
      </c>
      <c r="E10" s="242" t="s">
        <v>1</v>
      </c>
      <c r="F10" s="237" t="s">
        <v>50</v>
      </c>
      <c r="G10" s="235" t="s">
        <v>135</v>
      </c>
      <c r="H10" s="252" t="s">
        <v>33</v>
      </c>
      <c r="I10" s="253" t="s">
        <v>5</v>
      </c>
      <c r="J10" s="237" t="s">
        <v>87</v>
      </c>
      <c r="K10" s="237" t="s">
        <v>92</v>
      </c>
      <c r="L10" s="255" t="s">
        <v>45</v>
      </c>
      <c r="M10" s="253" t="s">
        <v>5</v>
      </c>
      <c r="N10" s="235" t="s">
        <v>48</v>
      </c>
      <c r="O10" s="249" t="s">
        <v>11</v>
      </c>
      <c r="P10" s="236" t="s">
        <v>162</v>
      </c>
      <c r="Q10" s="237" t="s">
        <v>12</v>
      </c>
      <c r="R10" s="236" t="s">
        <v>8</v>
      </c>
      <c r="S10" s="236"/>
      <c r="T10" s="236"/>
      <c r="U10" s="236"/>
      <c r="V10" s="236"/>
      <c r="W10" s="236"/>
      <c r="X10" s="251" t="s">
        <v>138</v>
      </c>
      <c r="Y10" s="251" t="s">
        <v>46</v>
      </c>
      <c r="Z10" s="251" t="s">
        <v>5</v>
      </c>
      <c r="AA10" s="251" t="s">
        <v>47</v>
      </c>
      <c r="AB10" s="251" t="s">
        <v>5</v>
      </c>
      <c r="AC10" s="251" t="s">
        <v>49</v>
      </c>
      <c r="AD10" s="249" t="s">
        <v>29</v>
      </c>
      <c r="AE10" s="236" t="s">
        <v>34</v>
      </c>
      <c r="AF10" s="236" t="s">
        <v>35</v>
      </c>
      <c r="AG10" s="236" t="s">
        <v>36</v>
      </c>
      <c r="AH10" s="236" t="s">
        <v>38</v>
      </c>
      <c r="AI10" s="236" t="s">
        <v>37</v>
      </c>
      <c r="AJ10" s="236" t="s">
        <v>39</v>
      </c>
      <c r="AK10" s="243" t="s">
        <v>257</v>
      </c>
      <c r="AL10" s="243"/>
      <c r="AM10" s="243"/>
      <c r="AN10" s="243"/>
      <c r="AO10" s="243"/>
      <c r="AP10" s="243" t="s">
        <v>258</v>
      </c>
      <c r="AQ10" s="243"/>
      <c r="AR10" s="243"/>
      <c r="AS10" s="243"/>
      <c r="AT10" s="243"/>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241"/>
      <c r="B11" s="234"/>
      <c r="C11" s="236"/>
      <c r="D11" s="236"/>
      <c r="E11" s="234"/>
      <c r="F11" s="235"/>
      <c r="G11" s="236"/>
      <c r="H11" s="235"/>
      <c r="I11" s="254"/>
      <c r="J11" s="235"/>
      <c r="K11" s="235"/>
      <c r="L11" s="254"/>
      <c r="M11" s="254"/>
      <c r="N11" s="236"/>
      <c r="O11" s="250"/>
      <c r="P11" s="236"/>
      <c r="Q11" s="235"/>
      <c r="R11" s="7" t="s">
        <v>13</v>
      </c>
      <c r="S11" s="7" t="s">
        <v>17</v>
      </c>
      <c r="T11" s="7" t="s">
        <v>28</v>
      </c>
      <c r="U11" s="7" t="s">
        <v>18</v>
      </c>
      <c r="V11" s="7" t="s">
        <v>21</v>
      </c>
      <c r="W11" s="7" t="s">
        <v>24</v>
      </c>
      <c r="X11" s="251"/>
      <c r="Y11" s="251"/>
      <c r="Z11" s="251"/>
      <c r="AA11" s="251"/>
      <c r="AB11" s="251"/>
      <c r="AC11" s="251"/>
      <c r="AD11" s="250"/>
      <c r="AE11" s="236"/>
      <c r="AF11" s="236"/>
      <c r="AG11" s="236"/>
      <c r="AH11" s="236"/>
      <c r="AI11" s="236"/>
      <c r="AJ11" s="236"/>
      <c r="AK11" s="143" t="s">
        <v>259</v>
      </c>
      <c r="AL11" s="143" t="s">
        <v>260</v>
      </c>
      <c r="AM11" s="144" t="s">
        <v>261</v>
      </c>
      <c r="AN11" s="143" t="s">
        <v>262</v>
      </c>
      <c r="AO11" s="143" t="s">
        <v>263</v>
      </c>
      <c r="AP11" s="143" t="s">
        <v>259</v>
      </c>
      <c r="AQ11" s="143" t="s">
        <v>260</v>
      </c>
      <c r="AR11" s="144" t="s">
        <v>261</v>
      </c>
      <c r="AS11" s="143" t="s">
        <v>262</v>
      </c>
      <c r="AT11" s="143" t="s">
        <v>263</v>
      </c>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t="181.5" customHeight="1" x14ac:dyDescent="0.25">
      <c r="A12" s="210">
        <v>1</v>
      </c>
      <c r="B12" s="213" t="s">
        <v>134</v>
      </c>
      <c r="C12" s="213" t="s">
        <v>218</v>
      </c>
      <c r="D12" s="216" t="s">
        <v>275</v>
      </c>
      <c r="E12" s="219" t="s">
        <v>219</v>
      </c>
      <c r="F12" s="216" t="s">
        <v>123</v>
      </c>
      <c r="G12" s="256">
        <v>75</v>
      </c>
      <c r="H12" s="231" t="str">
        <f>IF(G12&lt;=0,"",IF(G12&lt;=2,"Muy Baja",IF(G12&lt;=24,"Baja",IF(G12&lt;=500,"Media",IF(G12&lt;=5000,"Alta","Muy Alta")))))</f>
        <v>Media</v>
      </c>
      <c r="I12" s="225">
        <f>IF(H12="","",IF(H12="Muy Baja",0.2,IF(H12="Baja",0.4,IF(H12="Media",0.6,IF(H12="Alta",0.8,IF(H12="Muy Alta",1,))))))</f>
        <v>0.6</v>
      </c>
      <c r="J12" s="228" t="s">
        <v>150</v>
      </c>
      <c r="K12" s="225" t="str">
        <f ca="1">IF(NOT(ISERROR(MATCH(J12,'Tabla Impacto'!$B$221:$B$223,0))),'Tabla Impacto'!$F$223&amp;"Por favor no seleccionar los criterios de impacto(Afectación Económica o presupuestal y Pérdida Reputacional)",J12)</f>
        <v xml:space="preserve">     Entre 100 y 500 SMLMV </v>
      </c>
      <c r="L12" s="231" t="str">
        <f ca="1">IF(OR(K12='Tabla Impacto'!$C$11,K12='Tabla Impacto'!$D$11),"Leve",IF(OR(K12='Tabla Impacto'!$C$12,K12='Tabla Impacto'!$D$12),"Menor",IF(OR(K12='Tabla Impacto'!$C$13,K12='Tabla Impacto'!$D$13),"Moderado",IF(OR(K12='Tabla Impacto'!$C$14,K12='Tabla Impacto'!$D$14),"Mayor",IF(OR(K12='Tabla Impacto'!$C$15,K12='Tabla Impacto'!$D$15),"Catastrófico","")))))</f>
        <v>Mayor</v>
      </c>
      <c r="M12" s="225">
        <f ca="1">IF(L12="","",IF(L12="Leve",0.2,IF(L12="Menor",0.4,IF(L12="Moderado",0.6,IF(L12="Mayor",0.8,IF(L12="Catastrófico",1,))))))</f>
        <v>0.8</v>
      </c>
      <c r="N12" s="222"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Alto</v>
      </c>
      <c r="O12" s="6">
        <v>1</v>
      </c>
      <c r="P12" s="139" t="s">
        <v>276</v>
      </c>
      <c r="Q12" s="51" t="str">
        <f>IF(OR(R12="Preventivo",R12="Detectivo"),"Probabilidad",IF(R12="Correctivo","Impacto",""))</f>
        <v>Probabilidad</v>
      </c>
      <c r="R12" s="52" t="s">
        <v>14</v>
      </c>
      <c r="S12" s="52" t="s">
        <v>10</v>
      </c>
      <c r="T12" s="53" t="str">
        <f>IF(AND(R12="Preventivo",S12="Automático"),"50%",IF(AND(R12="Preventivo",S12="Manual"),"40%",IF(AND(R12="Detectivo",S12="Automático"),"40%",IF(AND(R12="Detectivo",S12="Manual"),"30%",IF(AND(R12="Correctivo",S12="Automático"),"35%",IF(AND(R12="Correctivo",S12="Manual"),"25%",""))))))</f>
        <v>50%</v>
      </c>
      <c r="U12" s="52" t="s">
        <v>19</v>
      </c>
      <c r="V12" s="52" t="s">
        <v>22</v>
      </c>
      <c r="W12" s="52" t="s">
        <v>119</v>
      </c>
      <c r="X12" s="24">
        <f>IFERROR(IF(Q12="Probabilidad",(I12-(+I12*T12)),IF(Q12="Impacto",I12,"")),"")</f>
        <v>0.3</v>
      </c>
      <c r="Y12" s="54" t="str">
        <f>IFERROR(IF(X12="","",IF(X12&lt;=0.2,"Muy Baja",IF(X12&lt;=0.4,"Baja",IF(X12&lt;=0.6,"Media",IF(X12&lt;=0.8,"Alta","Muy Alta"))))),"")</f>
        <v>Baja</v>
      </c>
      <c r="Z12" s="55">
        <f>+X12</f>
        <v>0.3</v>
      </c>
      <c r="AA12" s="54" t="str">
        <f ca="1">IFERROR(IF(AB12="","",IF(AB12&lt;=0.2,"Leve",IF(AB12&lt;=0.4,"Menor",IF(AB12&lt;=0.6,"Moderado",IF(AB12&lt;=0.8,"Mayor","Catastrófico"))))),"")</f>
        <v>Mayor</v>
      </c>
      <c r="AB12" s="55">
        <f ca="1">IFERROR(IF(Q12="Impacto",(M12-(+M12*T12)),IF(Q12="Probabilidad",M12,"")),"")</f>
        <v>0.8</v>
      </c>
      <c r="AC12" s="56"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Alto</v>
      </c>
      <c r="AD12" s="57" t="s">
        <v>136</v>
      </c>
      <c r="AE12" s="139" t="s">
        <v>264</v>
      </c>
      <c r="AF12" s="139" t="s">
        <v>265</v>
      </c>
      <c r="AG12" s="59">
        <v>46022</v>
      </c>
      <c r="AH12" s="58" t="s">
        <v>247</v>
      </c>
      <c r="AI12" s="139" t="s">
        <v>266</v>
      </c>
      <c r="AJ12" s="48" t="s">
        <v>41</v>
      </c>
      <c r="AK12" s="48"/>
      <c r="AL12" s="48"/>
      <c r="AM12" s="146" t="e">
        <f>AK12/AL12</f>
        <v>#DIV/0!</v>
      </c>
      <c r="AN12" s="48"/>
      <c r="AO12" s="48"/>
      <c r="AP12" s="48"/>
      <c r="AQ12" s="48"/>
      <c r="AR12" s="146" t="e">
        <f>AP12/AQ12</f>
        <v>#DIV/0!</v>
      </c>
      <c r="AS12" s="48"/>
      <c r="AT12" s="48"/>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t="204" customHeight="1" x14ac:dyDescent="0.3">
      <c r="A13" s="211"/>
      <c r="B13" s="214"/>
      <c r="C13" s="214"/>
      <c r="D13" s="217"/>
      <c r="E13" s="220"/>
      <c r="F13" s="217"/>
      <c r="G13" s="257"/>
      <c r="H13" s="232"/>
      <c r="I13" s="226"/>
      <c r="J13" s="229"/>
      <c r="K13" s="226">
        <f ca="1">IF(NOT(ISERROR(MATCH(J13,_xlfn.ANCHORARRAY(E24),0))),I26&amp;"Por favor no seleccionar los criterios de impacto",J13)</f>
        <v>0</v>
      </c>
      <c r="L13" s="232"/>
      <c r="M13" s="226"/>
      <c r="N13" s="223"/>
      <c r="O13" s="6">
        <v>2</v>
      </c>
      <c r="P13" s="50" t="s">
        <v>277</v>
      </c>
      <c r="Q13" s="51" t="str">
        <f>IF(OR(R13="Preventivo",R13="Detectivo"),"Probabilidad",IF(R13="Correctivo","Impacto",""))</f>
        <v>Probabilidad</v>
      </c>
      <c r="R13" s="52" t="s">
        <v>15</v>
      </c>
      <c r="S13" s="52" t="s">
        <v>9</v>
      </c>
      <c r="T13" s="53" t="str">
        <f t="shared" ref="T13:T17" si="0">IF(AND(R13="Preventivo",S13="Automático"),"50%",IF(AND(R13="Preventivo",S13="Manual"),"40%",IF(AND(R13="Detectivo",S13="Automático"),"40%",IF(AND(R13="Detectivo",S13="Manual"),"30%",IF(AND(R13="Correctivo",S13="Automático"),"35%",IF(AND(R13="Correctivo",S13="Manual"),"25%",""))))))</f>
        <v>30%</v>
      </c>
      <c r="U13" s="52" t="s">
        <v>19</v>
      </c>
      <c r="V13" s="52" t="s">
        <v>22</v>
      </c>
      <c r="W13" s="52" t="s">
        <v>119</v>
      </c>
      <c r="X13" s="24">
        <f>IFERROR(IF(AND(Q12="Probabilidad",Q13="Probabilidad"),(Z12-(+Z12*T13)),IF(Q13="Probabilidad",(I12-(+I12*T13)),IF(Q13="Impacto",Z12,""))),"")</f>
        <v>0.21</v>
      </c>
      <c r="Y13" s="54" t="str">
        <f t="shared" ref="Y13:Y68" si="1">IFERROR(IF(X13="","",IF(X13&lt;=0.2,"Muy Baja",IF(X13&lt;=0.4,"Baja",IF(X13&lt;=0.6,"Media",IF(X13&lt;=0.8,"Alta","Muy Alta"))))),"")</f>
        <v>Baja</v>
      </c>
      <c r="Z13" s="55">
        <f t="shared" ref="Z13:Z17" si="2">+X13</f>
        <v>0.21</v>
      </c>
      <c r="AA13" s="54" t="str">
        <f t="shared" ref="AA13:AA68" ca="1" si="3">IFERROR(IF(AB13="","",IF(AB13&lt;=0.2,"Leve",IF(AB13&lt;=0.4,"Menor",IF(AB13&lt;=0.6,"Moderado",IF(AB13&lt;=0.8,"Mayor","Catastrófico"))))),"")</f>
        <v>Mayor</v>
      </c>
      <c r="AB13" s="55">
        <f ca="1">IFERROR(IF(AND(Q12="Impacto",Q13="Impacto"),(AB12-(+AB12*T13)),IF(Q13="Impacto",($M$12-(+$M$12*T13)),IF(Q13="Probabilidad",AB12,""))),"")</f>
        <v>0.8</v>
      </c>
      <c r="AC13" s="56"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Alto</v>
      </c>
      <c r="AD13" s="57" t="s">
        <v>137</v>
      </c>
      <c r="AE13" s="139" t="s">
        <v>224</v>
      </c>
      <c r="AF13" s="139" t="s">
        <v>225</v>
      </c>
      <c r="AG13" s="59">
        <v>46022</v>
      </c>
      <c r="AH13" s="58" t="s">
        <v>247</v>
      </c>
      <c r="AI13" s="139" t="s">
        <v>267</v>
      </c>
      <c r="AJ13" s="48" t="s">
        <v>41</v>
      </c>
      <c r="AK13" s="48"/>
      <c r="AL13" s="48"/>
      <c r="AM13" s="146" t="e">
        <f t="shared" ref="AM13:AM39" si="5">AK13/AL13</f>
        <v>#DIV/0!</v>
      </c>
      <c r="AN13" s="48"/>
      <c r="AO13" s="48"/>
      <c r="AP13" s="48"/>
      <c r="AQ13" s="48"/>
      <c r="AR13" s="146" t="e">
        <f t="shared" ref="AR13:AR68" si="6">AP13/AQ13</f>
        <v>#DIV/0!</v>
      </c>
      <c r="AS13" s="48"/>
      <c r="AT13" s="4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211"/>
      <c r="B14" s="214"/>
      <c r="C14" s="214"/>
      <c r="D14" s="217"/>
      <c r="E14" s="220"/>
      <c r="F14" s="217"/>
      <c r="G14" s="257"/>
      <c r="H14" s="232"/>
      <c r="I14" s="226"/>
      <c r="J14" s="229"/>
      <c r="K14" s="226">
        <f ca="1">IF(NOT(ISERROR(MATCH(J14,_xlfn.ANCHORARRAY(E25),0))),#REF!&amp;"Por favor no seleccionar los criterios de impacto",J14)</f>
        <v>0</v>
      </c>
      <c r="L14" s="232"/>
      <c r="M14" s="226"/>
      <c r="N14" s="223"/>
      <c r="O14" s="6">
        <v>3</v>
      </c>
      <c r="P14" s="50" t="s">
        <v>278</v>
      </c>
      <c r="Q14" s="51" t="str">
        <f>IF(OR(R14="Preventivo",R14="Detectivo"),"Probabilidad",IF(R14="Correctivo","Impacto",""))</f>
        <v>Impacto</v>
      </c>
      <c r="R14" s="52" t="s">
        <v>16</v>
      </c>
      <c r="S14" s="52" t="s">
        <v>9</v>
      </c>
      <c r="T14" s="53" t="str">
        <f t="shared" si="0"/>
        <v>25%</v>
      </c>
      <c r="U14" s="52" t="s">
        <v>19</v>
      </c>
      <c r="V14" s="52" t="s">
        <v>22</v>
      </c>
      <c r="W14" s="52" t="s">
        <v>119</v>
      </c>
      <c r="X14" s="24">
        <f>IFERROR(IF(AND(Q13="Probabilidad",Q14="Probabilidad"),(Z13-(+Z13*T14)),IF(AND(Q13="Impacto",Q14="Probabilidad"),(Z12-(+Z12*T14)),IF(Q14="Impacto",Z13,""))),"")</f>
        <v>0.21</v>
      </c>
      <c r="Y14" s="54" t="str">
        <f t="shared" si="1"/>
        <v>Baja</v>
      </c>
      <c r="Z14" s="55">
        <f t="shared" si="2"/>
        <v>0.21</v>
      </c>
      <c r="AA14" s="54" t="str">
        <f t="shared" ca="1" si="3"/>
        <v>Moderado</v>
      </c>
      <c r="AB14" s="55">
        <f ca="1">IFERROR(IF(AND(Q13="Impacto",Q14="Impacto"),(AB13-(+AB13*T14)),IF(AND(Q13="Probabilidad",Q14="Impacto"),(AB12-(+AB12*T14)),IF(Q14="Probabilidad",AB13,""))),"")</f>
        <v>0.60000000000000009</v>
      </c>
      <c r="AC14" s="56" t="str">
        <f t="shared" ca="1" si="4"/>
        <v>Moderado</v>
      </c>
      <c r="AD14" s="57" t="s">
        <v>136</v>
      </c>
      <c r="AE14" s="139" t="s">
        <v>226</v>
      </c>
      <c r="AF14" s="139" t="s">
        <v>225</v>
      </c>
      <c r="AG14" s="59">
        <v>46022</v>
      </c>
      <c r="AH14" s="58" t="s">
        <v>247</v>
      </c>
      <c r="AI14" s="139" t="s">
        <v>268</v>
      </c>
      <c r="AJ14" s="141" t="s">
        <v>41</v>
      </c>
      <c r="AK14" s="48"/>
      <c r="AL14" s="48"/>
      <c r="AM14" s="146" t="e">
        <f t="shared" si="5"/>
        <v>#DIV/0!</v>
      </c>
      <c r="AN14" s="48"/>
      <c r="AO14" s="48"/>
      <c r="AP14" s="48"/>
      <c r="AQ14" s="48"/>
      <c r="AR14" s="146" t="e">
        <f t="shared" si="6"/>
        <v>#DIV/0!</v>
      </c>
      <c r="AS14" s="48"/>
      <c r="AT14" s="48"/>
      <c r="AU14" s="8"/>
      <c r="AV14" s="8"/>
      <c r="AW14" s="8"/>
      <c r="AX14" s="8"/>
      <c r="AY14" s="8"/>
      <c r="AZ14" s="8"/>
      <c r="BA14" s="8"/>
      <c r="BB14" s="8"/>
      <c r="BC14" s="8"/>
      <c r="BD14" s="8"/>
      <c r="BE14" s="8"/>
      <c r="BF14" s="8"/>
      <c r="BG14" s="8"/>
      <c r="BH14" s="8"/>
      <c r="BI14" s="8"/>
      <c r="BJ14" s="8"/>
      <c r="BK14" s="8"/>
      <c r="BL14" s="8"/>
      <c r="BM14" s="8"/>
      <c r="BN14" s="8"/>
      <c r="BO14" s="8"/>
      <c r="BP14" s="8"/>
    </row>
    <row r="15" spans="1:68" ht="151.5" hidden="1" customHeight="1" x14ac:dyDescent="0.3">
      <c r="A15" s="211"/>
      <c r="B15" s="214"/>
      <c r="C15" s="214"/>
      <c r="D15" s="217"/>
      <c r="E15" s="220"/>
      <c r="F15" s="217"/>
      <c r="G15" s="257"/>
      <c r="H15" s="232"/>
      <c r="I15" s="226"/>
      <c r="J15" s="229"/>
      <c r="K15" s="226">
        <f ca="1">IF(NOT(ISERROR(MATCH(J15,_xlfn.ANCHORARRAY(E26),0))),#REF!&amp;"Por favor no seleccionar los criterios de impacto",J15)</f>
        <v>0</v>
      </c>
      <c r="L15" s="232"/>
      <c r="M15" s="226"/>
      <c r="N15" s="223"/>
      <c r="O15" s="6">
        <v>4</v>
      </c>
      <c r="P15" s="49"/>
      <c r="Q15" s="51" t="str">
        <f t="shared" ref="Q15:Q17" si="7">IF(OR(R15="Preventivo",R15="Detectivo"),"Probabilidad",IF(R15="Correctivo","Impacto",""))</f>
        <v/>
      </c>
      <c r="R15" s="52"/>
      <c r="S15" s="52"/>
      <c r="T15" s="53" t="str">
        <f t="shared" si="0"/>
        <v/>
      </c>
      <c r="U15" s="52"/>
      <c r="V15" s="52"/>
      <c r="W15" s="52"/>
      <c r="X15" s="24" t="str">
        <f t="shared" ref="X15:X17" si="8">IFERROR(IF(AND(Q14="Probabilidad",Q15="Probabilidad"),(Z14-(+Z14*T15)),IF(AND(Q14="Impacto",Q15="Probabilidad"),(Z13-(+Z13*T15)),IF(Q15="Impacto",Z14,""))),"")</f>
        <v/>
      </c>
      <c r="Y15" s="54" t="str">
        <f t="shared" si="1"/>
        <v/>
      </c>
      <c r="Z15" s="55" t="str">
        <f t="shared" si="2"/>
        <v/>
      </c>
      <c r="AA15" s="54" t="str">
        <f t="shared" si="3"/>
        <v/>
      </c>
      <c r="AB15" s="55" t="str">
        <f t="shared" ref="AB15:AB17" si="9">IFERROR(IF(AND(Q14="Impacto",Q15="Impacto"),(AB14-(+AB14*T15)),IF(AND(Q14="Probabilidad",Q15="Impacto"),(AB13-(+AB13*T15)),IF(Q15="Probabilidad",AB14,""))),"")</f>
        <v/>
      </c>
      <c r="AC15" s="56"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57"/>
      <c r="AE15" s="139"/>
      <c r="AF15" s="50"/>
      <c r="AG15" s="59">
        <v>46022</v>
      </c>
      <c r="AH15" s="58" t="s">
        <v>247</v>
      </c>
      <c r="AI15" s="50" t="s">
        <v>245</v>
      </c>
      <c r="AJ15" s="48"/>
      <c r="AK15" s="48"/>
      <c r="AL15" s="48"/>
      <c r="AM15" s="146" t="e">
        <f t="shared" si="5"/>
        <v>#DIV/0!</v>
      </c>
      <c r="AN15" s="48"/>
      <c r="AO15" s="48"/>
      <c r="AP15" s="48"/>
      <c r="AQ15" s="48"/>
      <c r="AR15" s="146" t="e">
        <f t="shared" si="6"/>
        <v>#DIV/0!</v>
      </c>
      <c r="AS15" s="48"/>
      <c r="AT15" s="48"/>
      <c r="AU15" s="8"/>
      <c r="AV15" s="8"/>
      <c r="AW15" s="8"/>
      <c r="AX15" s="8"/>
      <c r="AY15" s="8"/>
      <c r="AZ15" s="8"/>
      <c r="BA15" s="8"/>
      <c r="BB15" s="8"/>
      <c r="BC15" s="8"/>
      <c r="BD15" s="8"/>
      <c r="BE15" s="8"/>
      <c r="BF15" s="8"/>
      <c r="BG15" s="8"/>
      <c r="BH15" s="8"/>
      <c r="BI15" s="8"/>
      <c r="BJ15" s="8"/>
      <c r="BK15" s="8"/>
      <c r="BL15" s="8"/>
      <c r="BM15" s="8"/>
      <c r="BN15" s="8"/>
      <c r="BO15" s="8"/>
      <c r="BP15" s="8"/>
    </row>
    <row r="16" spans="1:68" ht="151.5" hidden="1" customHeight="1" x14ac:dyDescent="0.3">
      <c r="A16" s="211"/>
      <c r="B16" s="214"/>
      <c r="C16" s="214"/>
      <c r="D16" s="217"/>
      <c r="E16" s="220"/>
      <c r="F16" s="217"/>
      <c r="G16" s="257"/>
      <c r="H16" s="232"/>
      <c r="I16" s="226"/>
      <c r="J16" s="229"/>
      <c r="K16" s="226">
        <f ca="1">IF(NOT(ISERROR(MATCH(J16,_xlfn.ANCHORARRAY(#REF!),0))),#REF!&amp;"Por favor no seleccionar los criterios de impacto",J16)</f>
        <v>0</v>
      </c>
      <c r="L16" s="232"/>
      <c r="M16" s="226"/>
      <c r="N16" s="223"/>
      <c r="O16" s="6">
        <v>5</v>
      </c>
      <c r="P16" s="49"/>
      <c r="Q16" s="51" t="str">
        <f t="shared" si="7"/>
        <v/>
      </c>
      <c r="R16" s="52"/>
      <c r="S16" s="52"/>
      <c r="T16" s="53" t="str">
        <f t="shared" si="0"/>
        <v/>
      </c>
      <c r="U16" s="52"/>
      <c r="V16" s="52"/>
      <c r="W16" s="52"/>
      <c r="X16" s="24" t="str">
        <f t="shared" si="8"/>
        <v/>
      </c>
      <c r="Y16" s="54" t="str">
        <f t="shared" si="1"/>
        <v/>
      </c>
      <c r="Z16" s="55" t="str">
        <f t="shared" si="2"/>
        <v/>
      </c>
      <c r="AA16" s="54" t="str">
        <f t="shared" si="3"/>
        <v/>
      </c>
      <c r="AB16" s="55" t="str">
        <f t="shared" si="9"/>
        <v/>
      </c>
      <c r="AC16" s="56" t="str">
        <f t="shared" si="4"/>
        <v/>
      </c>
      <c r="AD16" s="57"/>
      <c r="AE16" s="139"/>
      <c r="AF16" s="50"/>
      <c r="AG16" s="59">
        <v>46022</v>
      </c>
      <c r="AH16" s="58" t="s">
        <v>247</v>
      </c>
      <c r="AI16" s="50" t="s">
        <v>246</v>
      </c>
      <c r="AJ16" s="48"/>
      <c r="AK16" s="48"/>
      <c r="AL16" s="48"/>
      <c r="AM16" s="146" t="e">
        <f t="shared" si="5"/>
        <v>#DIV/0!</v>
      </c>
      <c r="AN16" s="48"/>
      <c r="AO16" s="48"/>
      <c r="AP16" s="48"/>
      <c r="AQ16" s="48"/>
      <c r="AR16" s="146" t="e">
        <f t="shared" si="6"/>
        <v>#DIV/0!</v>
      </c>
      <c r="AS16" s="48"/>
      <c r="AT16" s="48"/>
      <c r="AU16" s="8"/>
      <c r="AV16" s="8"/>
      <c r="AW16" s="8"/>
      <c r="AX16" s="8"/>
      <c r="AY16" s="8"/>
      <c r="AZ16" s="8"/>
      <c r="BA16" s="8"/>
      <c r="BB16" s="8"/>
      <c r="BC16" s="8"/>
      <c r="BD16" s="8"/>
      <c r="BE16" s="8"/>
      <c r="BF16" s="8"/>
      <c r="BG16" s="8"/>
      <c r="BH16" s="8"/>
      <c r="BI16" s="8"/>
      <c r="BJ16" s="8"/>
      <c r="BK16" s="8"/>
      <c r="BL16" s="8"/>
      <c r="BM16" s="8"/>
      <c r="BN16" s="8"/>
      <c r="BO16" s="8"/>
      <c r="BP16" s="8"/>
    </row>
    <row r="17" spans="1:68" ht="151.5" hidden="1" customHeight="1" x14ac:dyDescent="0.3">
      <c r="A17" s="212"/>
      <c r="B17" s="215"/>
      <c r="C17" s="215"/>
      <c r="D17" s="218"/>
      <c r="E17" s="221"/>
      <c r="F17" s="218"/>
      <c r="G17" s="258"/>
      <c r="H17" s="233"/>
      <c r="I17" s="227"/>
      <c r="J17" s="230"/>
      <c r="K17" s="227">
        <f ca="1">IF(NOT(ISERROR(MATCH(J17,_xlfn.ANCHORARRAY(#REF!),0))),I27&amp;"Por favor no seleccionar los criterios de impacto",J17)</f>
        <v>0</v>
      </c>
      <c r="L17" s="233"/>
      <c r="M17" s="227"/>
      <c r="N17" s="224"/>
      <c r="O17" s="6">
        <v>6</v>
      </c>
      <c r="P17" s="49"/>
      <c r="Q17" s="51" t="str">
        <f t="shared" si="7"/>
        <v/>
      </c>
      <c r="R17" s="52"/>
      <c r="S17" s="52"/>
      <c r="T17" s="53" t="str">
        <f t="shared" si="0"/>
        <v/>
      </c>
      <c r="U17" s="52"/>
      <c r="V17" s="52"/>
      <c r="W17" s="52"/>
      <c r="X17" s="24" t="str">
        <f t="shared" si="8"/>
        <v/>
      </c>
      <c r="Y17" s="54" t="str">
        <f t="shared" si="1"/>
        <v/>
      </c>
      <c r="Z17" s="55" t="str">
        <f t="shared" si="2"/>
        <v/>
      </c>
      <c r="AA17" s="54" t="str">
        <f t="shared" si="3"/>
        <v/>
      </c>
      <c r="AB17" s="55" t="str">
        <f t="shared" si="9"/>
        <v/>
      </c>
      <c r="AC17" s="56" t="str">
        <f t="shared" si="4"/>
        <v/>
      </c>
      <c r="AD17" s="57"/>
      <c r="AE17" s="139"/>
      <c r="AF17" s="50"/>
      <c r="AG17" s="59">
        <v>46022</v>
      </c>
      <c r="AH17" s="58" t="s">
        <v>247</v>
      </c>
      <c r="AI17" s="50"/>
      <c r="AJ17" s="48"/>
      <c r="AK17" s="48"/>
      <c r="AL17" s="48"/>
      <c r="AM17" s="146" t="e">
        <f t="shared" si="5"/>
        <v>#DIV/0!</v>
      </c>
      <c r="AN17" s="48"/>
      <c r="AO17" s="48"/>
      <c r="AP17" s="48"/>
      <c r="AQ17" s="48"/>
      <c r="AR17" s="146" t="e">
        <f t="shared" si="6"/>
        <v>#DIV/0!</v>
      </c>
      <c r="AS17" s="48"/>
      <c r="AT17" s="4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210">
        <v>2</v>
      </c>
      <c r="B18" s="213" t="s">
        <v>132</v>
      </c>
      <c r="C18" s="213" t="s">
        <v>215</v>
      </c>
      <c r="D18" s="216" t="s">
        <v>216</v>
      </c>
      <c r="E18" s="219" t="s">
        <v>217</v>
      </c>
      <c r="F18" s="216" t="s">
        <v>128</v>
      </c>
      <c r="G18" s="256">
        <v>75</v>
      </c>
      <c r="H18" s="231" t="str">
        <f>IF(G18&lt;=0,"",IF(G18&lt;=2,"Muy Baja",IF(G18&lt;=24,"Baja",IF(G18&lt;=500,"Media",IF(G18&lt;=5000,"Alta","Muy Alta")))))</f>
        <v>Media</v>
      </c>
      <c r="I18" s="225">
        <f>IF(H18="","",IF(H18="Muy Baja",0.2,IF(H18="Baja",0.4,IF(H18="Media",0.6,IF(H18="Alta",0.8,IF(H18="Muy Alta",1,))))))</f>
        <v>0.6</v>
      </c>
      <c r="J18" s="228" t="s">
        <v>155</v>
      </c>
      <c r="K18" s="225" t="str">
        <f ca="1">IF(NOT(ISERROR(MATCH(J18,'Tabla Impacto'!$B$221:$B$223,0))),'Tabla Impacto'!$F$223&amp;"Por favor no seleccionar los criterios de impacto(Afectación Económica o presupuestal y Pérdida Reputacional)",J18)</f>
        <v xml:space="preserve">     El riesgo afecta la imagen de de la entidad con efecto publicitario sostenido a nivel de sector administrativo, nivel departamental o municipal</v>
      </c>
      <c r="L18" s="231" t="str">
        <f ca="1">IF(OR(K18='Tabla Impacto'!$C$11,K18='Tabla Impacto'!$D$11),"Leve",IF(OR(K18='Tabla Impacto'!$C$12,K18='Tabla Impacto'!$D$12),"Menor",IF(OR(K18='Tabla Impacto'!$C$13,K18='Tabla Impacto'!$D$13),"Moderado",IF(OR(K18='Tabla Impacto'!$C$14,K18='Tabla Impacto'!$D$14),"Mayor",IF(OR(K18='Tabla Impacto'!$C$15,K18='Tabla Impacto'!$D$15),"Catastrófico","")))))</f>
        <v>Mayor</v>
      </c>
      <c r="M18" s="225">
        <f ca="1">IF(L18="","",IF(L18="Leve",0.2,IF(L18="Menor",0.4,IF(L18="Moderado",0.6,IF(L18="Mayor",0.8,IF(L18="Catastrófico",1,))))))</f>
        <v>0.8</v>
      </c>
      <c r="N18" s="222"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Alto</v>
      </c>
      <c r="O18" s="6">
        <v>1</v>
      </c>
      <c r="P18" s="164" t="s">
        <v>279</v>
      </c>
      <c r="Q18" s="51" t="str">
        <f>IF(OR(R18="Preventivo",R18="Detectivo"),"Probabilidad",IF(R18="Correctivo","Impacto",""))</f>
        <v>Probabilidad</v>
      </c>
      <c r="R18" s="52" t="s">
        <v>14</v>
      </c>
      <c r="S18" s="52" t="s">
        <v>9</v>
      </c>
      <c r="T18" s="53" t="str">
        <f>IF(AND(R18="Preventivo",S18="Automático"),"50%",IF(AND(R18="Preventivo",S18="Manual"),"40%",IF(AND(R18="Detectivo",S18="Automático"),"40%",IF(AND(R18="Detectivo",S18="Manual"),"30%",IF(AND(R18="Correctivo",S18="Automático"),"35%",IF(AND(R18="Correctivo",S18="Manual"),"25%",""))))))</f>
        <v>40%</v>
      </c>
      <c r="U18" s="52" t="s">
        <v>19</v>
      </c>
      <c r="V18" s="52" t="s">
        <v>22</v>
      </c>
      <c r="W18" s="52" t="s">
        <v>119</v>
      </c>
      <c r="X18" s="24">
        <f>IFERROR(IF(Q18="Probabilidad",(I18-(+I18*T18)),IF(Q18="Impacto",I18,"")),"")</f>
        <v>0.36</v>
      </c>
      <c r="Y18" s="54" t="str">
        <f>IFERROR(IF(X18="","",IF(X18&lt;=0.2,"Muy Baja",IF(X18&lt;=0.4,"Baja",IF(X18&lt;=0.6,"Media",IF(X18&lt;=0.8,"Alta","Muy Alta"))))),"")</f>
        <v>Baja</v>
      </c>
      <c r="Z18" s="55">
        <f>+X18</f>
        <v>0.36</v>
      </c>
      <c r="AA18" s="54" t="str">
        <f ca="1">IFERROR(IF(AB18="","",IF(AB18&lt;=0.2,"Leve",IF(AB18&lt;=0.4,"Menor",IF(AB18&lt;=0.6,"Moderado",IF(AB18&lt;=0.8,"Mayor","Catastrófico"))))),"")</f>
        <v>Mayor</v>
      </c>
      <c r="AB18" s="55">
        <f ca="1">IFERROR(IF(Q18="Impacto",(M18-(+M18*T18)),IF(Q18="Probabilidad",M18,"")),"")</f>
        <v>0.8</v>
      </c>
      <c r="AC18" s="56" t="str">
        <f ca="1">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Alto</v>
      </c>
      <c r="AD18" s="57" t="s">
        <v>136</v>
      </c>
      <c r="AE18" s="139" t="s">
        <v>227</v>
      </c>
      <c r="AF18" s="139" t="s">
        <v>225</v>
      </c>
      <c r="AG18" s="59">
        <v>46022</v>
      </c>
      <c r="AH18" s="58" t="s">
        <v>247</v>
      </c>
      <c r="AI18" s="139" t="s">
        <v>251</v>
      </c>
      <c r="AJ18" s="141" t="s">
        <v>41</v>
      </c>
      <c r="AK18" s="48"/>
      <c r="AL18" s="48"/>
      <c r="AM18" s="146" t="e">
        <f t="shared" si="5"/>
        <v>#DIV/0!</v>
      </c>
      <c r="AN18" s="48"/>
      <c r="AO18" s="48"/>
      <c r="AP18" s="48"/>
      <c r="AQ18" s="48"/>
      <c r="AR18" s="146" t="e">
        <f t="shared" si="6"/>
        <v>#DIV/0!</v>
      </c>
      <c r="AS18" s="48"/>
      <c r="AT18" s="48"/>
      <c r="AU18" s="8"/>
      <c r="AV18" s="8"/>
      <c r="AW18" s="8"/>
      <c r="AX18" s="8"/>
      <c r="AY18" s="8"/>
      <c r="AZ18" s="8"/>
      <c r="BA18" s="8"/>
      <c r="BB18" s="8"/>
      <c r="BC18" s="8"/>
      <c r="BD18" s="8"/>
      <c r="BE18" s="8"/>
      <c r="BF18" s="8"/>
      <c r="BG18" s="8"/>
      <c r="BH18" s="8"/>
      <c r="BI18" s="8"/>
      <c r="BJ18" s="8"/>
      <c r="BK18" s="8"/>
      <c r="BL18" s="8"/>
      <c r="BM18" s="8"/>
      <c r="BN18" s="8"/>
      <c r="BO18" s="8"/>
      <c r="BP18" s="8"/>
    </row>
    <row r="19" spans="1:68" ht="192.75" customHeight="1" x14ac:dyDescent="0.3">
      <c r="A19" s="211"/>
      <c r="B19" s="214"/>
      <c r="C19" s="214"/>
      <c r="D19" s="217"/>
      <c r="E19" s="220"/>
      <c r="F19" s="217"/>
      <c r="G19" s="257"/>
      <c r="H19" s="232"/>
      <c r="I19" s="226"/>
      <c r="J19" s="229"/>
      <c r="K19" s="226">
        <f ca="1">IF(NOT(ISERROR(MATCH(J19,_xlfn.ANCHORARRAY(E27),0))),I29&amp;"Por favor no seleccionar los criterios de impacto",J19)</f>
        <v>0</v>
      </c>
      <c r="L19" s="232"/>
      <c r="M19" s="226"/>
      <c r="N19" s="223"/>
      <c r="O19" s="6">
        <v>2</v>
      </c>
      <c r="P19" s="165" t="s">
        <v>280</v>
      </c>
      <c r="Q19" s="51" t="str">
        <f>IF(OR(R19="Preventivo",R19="Detectivo"),"Probabilidad",IF(R19="Correctivo","Impacto",""))</f>
        <v>Impacto</v>
      </c>
      <c r="R19" s="52" t="s">
        <v>16</v>
      </c>
      <c r="S19" s="52" t="s">
        <v>9</v>
      </c>
      <c r="T19" s="53" t="str">
        <f t="shared" ref="T19:T23" si="10">IF(AND(R19="Preventivo",S19="Automático"),"50%",IF(AND(R19="Preventivo",S19="Manual"),"40%",IF(AND(R19="Detectivo",S19="Automático"),"40%",IF(AND(R19="Detectivo",S19="Manual"),"30%",IF(AND(R19="Correctivo",S19="Automático"),"35%",IF(AND(R19="Correctivo",S19="Manual"),"25%",""))))))</f>
        <v>25%</v>
      </c>
      <c r="U19" s="52" t="s">
        <v>19</v>
      </c>
      <c r="V19" s="52" t="s">
        <v>22</v>
      </c>
      <c r="W19" s="52" t="s">
        <v>119</v>
      </c>
      <c r="X19" s="24">
        <f>IFERROR(IF(AND(Q18="Probabilidad",Q19="Probabilidad"),(Z18-(+Z18*T19)),IF(Q19="Probabilidad",(I18-(+I18*T19)),IF(Q19="Impacto",Z18,""))),"")</f>
        <v>0.36</v>
      </c>
      <c r="Y19" s="54" t="str">
        <f t="shared" si="1"/>
        <v>Baja</v>
      </c>
      <c r="Z19" s="55">
        <f t="shared" ref="Z19:Z23" si="11">+X19</f>
        <v>0.36</v>
      </c>
      <c r="AA19" s="54" t="str">
        <f t="shared" ca="1" si="3"/>
        <v>Moderado</v>
      </c>
      <c r="AB19" s="55">
        <f ca="1">IFERROR(IF(AND(Q18="Impacto",Q19="Impacto"),(AB12-(+AB12*T19)),IF(Q19="Impacto",($M$18-(+$M$18*T19)),IF(Q19="Probabilidad",AB12,""))),"")</f>
        <v>0.60000000000000009</v>
      </c>
      <c r="AC19" s="56" t="str">
        <f t="shared" ref="AC19:AC20" ca="1" si="12">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Moderado</v>
      </c>
      <c r="AD19" s="57" t="s">
        <v>137</v>
      </c>
      <c r="AE19" s="139" t="s">
        <v>228</v>
      </c>
      <c r="AF19" s="139" t="s">
        <v>225</v>
      </c>
      <c r="AG19" s="59">
        <v>46022</v>
      </c>
      <c r="AH19" s="58" t="s">
        <v>247</v>
      </c>
      <c r="AI19" s="139" t="s">
        <v>270</v>
      </c>
      <c r="AJ19" s="141" t="s">
        <v>41</v>
      </c>
      <c r="AK19" s="48"/>
      <c r="AL19" s="48"/>
      <c r="AM19" s="146" t="e">
        <f t="shared" si="5"/>
        <v>#DIV/0!</v>
      </c>
      <c r="AN19" s="48"/>
      <c r="AO19" s="48"/>
      <c r="AP19" s="48"/>
      <c r="AQ19" s="48"/>
      <c r="AR19" s="146" t="e">
        <f t="shared" si="6"/>
        <v>#DIV/0!</v>
      </c>
      <c r="AS19" s="48"/>
      <c r="AT19" s="48"/>
      <c r="AU19" s="8"/>
      <c r="AV19" s="8"/>
      <c r="AW19" s="8"/>
      <c r="AX19" s="8"/>
      <c r="AY19" s="8"/>
      <c r="AZ19" s="8"/>
      <c r="BA19" s="8"/>
      <c r="BB19" s="8"/>
      <c r="BC19" s="8"/>
      <c r="BD19" s="8"/>
      <c r="BE19" s="8"/>
      <c r="BF19" s="8"/>
      <c r="BG19" s="8"/>
      <c r="BH19" s="8"/>
      <c r="BI19" s="8"/>
      <c r="BJ19" s="8"/>
      <c r="BK19" s="8"/>
      <c r="BL19" s="8"/>
      <c r="BM19" s="8"/>
      <c r="BN19" s="8"/>
      <c r="BO19" s="8"/>
      <c r="BP19" s="8"/>
    </row>
    <row r="20" spans="1:68" ht="63" hidden="1" customHeight="1" x14ac:dyDescent="0.3">
      <c r="A20" s="211"/>
      <c r="B20" s="214"/>
      <c r="C20" s="214"/>
      <c r="D20" s="217"/>
      <c r="E20" s="220"/>
      <c r="F20" s="217"/>
      <c r="G20" s="257"/>
      <c r="H20" s="232"/>
      <c r="I20" s="226"/>
      <c r="J20" s="229"/>
      <c r="K20" s="226">
        <f ca="1">IF(NOT(ISERROR(MATCH(J20,_xlfn.ANCHORARRAY(E28),0))),I30&amp;"Por favor no seleccionar los criterios de impacto",J20)</f>
        <v>0</v>
      </c>
      <c r="L20" s="232"/>
      <c r="M20" s="226"/>
      <c r="N20" s="223"/>
      <c r="O20" s="6">
        <v>3</v>
      </c>
      <c r="P20" s="50"/>
      <c r="Q20" s="51" t="str">
        <f>IF(OR(R20="Preventivo",R20="Detectivo"),"Probabilidad",IF(R20="Correctivo","Impacto",""))</f>
        <v/>
      </c>
      <c r="R20" s="52"/>
      <c r="S20" s="52"/>
      <c r="T20" s="53" t="str">
        <f t="shared" si="10"/>
        <v/>
      </c>
      <c r="U20" s="52"/>
      <c r="V20" s="52"/>
      <c r="W20" s="52"/>
      <c r="X20" s="24" t="str">
        <f>IFERROR(IF(AND(Q19="Probabilidad",Q20="Probabilidad"),(Z19-(+Z19*T20)),IF(AND(Q19="Impacto",Q20="Probabilidad"),(Z18-(+Z18*T20)),IF(Q20="Impacto",Z19,""))),"")</f>
        <v/>
      </c>
      <c r="Y20" s="54" t="str">
        <f t="shared" si="1"/>
        <v/>
      </c>
      <c r="Z20" s="55" t="str">
        <f t="shared" si="11"/>
        <v/>
      </c>
      <c r="AA20" s="54" t="str">
        <f t="shared" si="3"/>
        <v/>
      </c>
      <c r="AB20" s="55" t="str">
        <f>IFERROR(IF(AND(Q19="Impacto",Q20="Impacto"),(AB19-(+AB19*T20)),IF(AND(Q19="Probabilidad",Q20="Impacto"),(AB18-(+AB18*T20)),IF(Q20="Probabilidad",AB19,""))),"")</f>
        <v/>
      </c>
      <c r="AC20" s="56" t="str">
        <f t="shared" si="12"/>
        <v/>
      </c>
      <c r="AD20" s="57"/>
      <c r="AE20" s="139"/>
      <c r="AF20" s="50"/>
      <c r="AG20" s="59">
        <v>45657</v>
      </c>
      <c r="AH20" s="58" t="s">
        <v>247</v>
      </c>
      <c r="AI20" s="50"/>
      <c r="AJ20" s="48"/>
      <c r="AK20" s="48"/>
      <c r="AL20" s="48"/>
      <c r="AM20" s="146" t="e">
        <f t="shared" si="5"/>
        <v>#DIV/0!</v>
      </c>
      <c r="AN20" s="48"/>
      <c r="AO20" s="48"/>
      <c r="AP20" s="48"/>
      <c r="AQ20" s="48"/>
      <c r="AR20" s="146" t="e">
        <f t="shared" si="6"/>
        <v>#DIV/0!</v>
      </c>
      <c r="AS20" s="48"/>
      <c r="AT20" s="48"/>
      <c r="AU20" s="8"/>
      <c r="AV20" s="8"/>
      <c r="AW20" s="8"/>
      <c r="AX20" s="8"/>
      <c r="AY20" s="8"/>
      <c r="AZ20" s="8"/>
      <c r="BA20" s="8"/>
      <c r="BB20" s="8"/>
      <c r="BC20" s="8"/>
      <c r="BD20" s="8"/>
      <c r="BE20" s="8"/>
      <c r="BF20" s="8"/>
      <c r="BG20" s="8"/>
      <c r="BH20" s="8"/>
      <c r="BI20" s="8"/>
      <c r="BJ20" s="8"/>
      <c r="BK20" s="8"/>
      <c r="BL20" s="8"/>
      <c r="BM20" s="8"/>
      <c r="BN20" s="8"/>
      <c r="BO20" s="8"/>
      <c r="BP20" s="8"/>
    </row>
    <row r="21" spans="1:68" ht="60" hidden="1" customHeight="1" x14ac:dyDescent="0.3">
      <c r="A21" s="211"/>
      <c r="B21" s="214"/>
      <c r="C21" s="214"/>
      <c r="D21" s="217"/>
      <c r="E21" s="220"/>
      <c r="F21" s="217"/>
      <c r="G21" s="257"/>
      <c r="H21" s="232"/>
      <c r="I21" s="226"/>
      <c r="J21" s="229"/>
      <c r="K21" s="226">
        <f ca="1">IF(NOT(ISERROR(MATCH(J21,_xlfn.ANCHORARRAY(E29),0))),I31&amp;"Por favor no seleccionar los criterios de impacto",J21)</f>
        <v>0</v>
      </c>
      <c r="L21" s="232"/>
      <c r="M21" s="226"/>
      <c r="N21" s="223"/>
      <c r="O21" s="6">
        <v>4</v>
      </c>
      <c r="P21" s="49"/>
      <c r="Q21" s="51" t="str">
        <f t="shared" ref="Q21:Q23" si="13">IF(OR(R21="Preventivo",R21="Detectivo"),"Probabilidad",IF(R21="Correctivo","Impacto",""))</f>
        <v/>
      </c>
      <c r="R21" s="52"/>
      <c r="S21" s="52"/>
      <c r="T21" s="53" t="str">
        <f t="shared" si="10"/>
        <v/>
      </c>
      <c r="U21" s="52"/>
      <c r="V21" s="52"/>
      <c r="W21" s="52"/>
      <c r="X21" s="24" t="str">
        <f t="shared" ref="X21:X23" si="14">IFERROR(IF(AND(Q20="Probabilidad",Q21="Probabilidad"),(Z20-(+Z20*T21)),IF(AND(Q20="Impacto",Q21="Probabilidad"),(Z19-(+Z19*T21)),IF(Q21="Impacto",Z20,""))),"")</f>
        <v/>
      </c>
      <c r="Y21" s="54" t="str">
        <f t="shared" si="1"/>
        <v/>
      </c>
      <c r="Z21" s="55" t="str">
        <f t="shared" si="11"/>
        <v/>
      </c>
      <c r="AA21" s="54" t="str">
        <f t="shared" si="3"/>
        <v/>
      </c>
      <c r="AB21" s="55" t="str">
        <f t="shared" ref="AB21:AB23" si="15">IFERROR(IF(AND(Q20="Impacto",Q21="Impacto"),(AB20-(+AB20*T21)),IF(AND(Q20="Probabilidad",Q21="Impacto"),(AB19-(+AB19*T21)),IF(Q21="Probabilidad",AB20,""))),"")</f>
        <v/>
      </c>
      <c r="AC21" s="56" t="str">
        <f>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57"/>
      <c r="AE21" s="139"/>
      <c r="AF21" s="50"/>
      <c r="AG21" s="59">
        <v>45657</v>
      </c>
      <c r="AH21" s="58" t="s">
        <v>247</v>
      </c>
      <c r="AI21" s="50"/>
      <c r="AJ21" s="48"/>
      <c r="AK21" s="48"/>
      <c r="AL21" s="48"/>
      <c r="AM21" s="146" t="e">
        <f t="shared" si="5"/>
        <v>#DIV/0!</v>
      </c>
      <c r="AN21" s="48"/>
      <c r="AO21" s="48"/>
      <c r="AP21" s="48"/>
      <c r="AQ21" s="48"/>
      <c r="AR21" s="146" t="e">
        <f t="shared" si="6"/>
        <v>#DIV/0!</v>
      </c>
      <c r="AS21" s="48"/>
      <c r="AT21" s="48"/>
      <c r="AU21" s="8"/>
      <c r="AV21" s="8"/>
      <c r="AW21" s="8"/>
      <c r="AX21" s="8"/>
      <c r="AY21" s="8"/>
      <c r="AZ21" s="8"/>
      <c r="BA21" s="8"/>
      <c r="BB21" s="8"/>
      <c r="BC21" s="8"/>
      <c r="BD21" s="8"/>
      <c r="BE21" s="8"/>
      <c r="BF21" s="8"/>
      <c r="BG21" s="8"/>
      <c r="BH21" s="8"/>
      <c r="BI21" s="8"/>
      <c r="BJ21" s="8"/>
      <c r="BK21" s="8"/>
      <c r="BL21" s="8"/>
      <c r="BM21" s="8"/>
      <c r="BN21" s="8"/>
      <c r="BO21" s="8"/>
      <c r="BP21" s="8"/>
    </row>
    <row r="22" spans="1:68" ht="47.25" hidden="1" customHeight="1" x14ac:dyDescent="0.3">
      <c r="A22" s="211"/>
      <c r="B22" s="214"/>
      <c r="C22" s="214"/>
      <c r="D22" s="217"/>
      <c r="E22" s="220"/>
      <c r="F22" s="217"/>
      <c r="G22" s="257"/>
      <c r="H22" s="232"/>
      <c r="I22" s="226"/>
      <c r="J22" s="229"/>
      <c r="K22" s="226">
        <f ca="1">IF(NOT(ISERROR(MATCH(J22,_xlfn.ANCHORARRAY(E30),0))),I32&amp;"Por favor no seleccionar los criterios de impacto",J22)</f>
        <v>0</v>
      </c>
      <c r="L22" s="232"/>
      <c r="M22" s="226"/>
      <c r="N22" s="223"/>
      <c r="O22" s="6">
        <v>5</v>
      </c>
      <c r="P22" s="49"/>
      <c r="Q22" s="51" t="str">
        <f t="shared" si="13"/>
        <v/>
      </c>
      <c r="R22" s="52"/>
      <c r="S22" s="52"/>
      <c r="T22" s="53" t="str">
        <f t="shared" si="10"/>
        <v/>
      </c>
      <c r="U22" s="52"/>
      <c r="V22" s="52"/>
      <c r="W22" s="52"/>
      <c r="X22" s="24" t="str">
        <f t="shared" si="14"/>
        <v/>
      </c>
      <c r="Y22" s="54" t="str">
        <f t="shared" si="1"/>
        <v/>
      </c>
      <c r="Z22" s="55" t="str">
        <f t="shared" si="11"/>
        <v/>
      </c>
      <c r="AA22" s="54" t="str">
        <f t="shared" si="3"/>
        <v/>
      </c>
      <c r="AB22" s="55" t="str">
        <f t="shared" si="15"/>
        <v/>
      </c>
      <c r="AC22" s="56" t="str">
        <f t="shared" ref="AC22:AC23" si="16">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
      </c>
      <c r="AD22" s="57"/>
      <c r="AE22" s="139"/>
      <c r="AF22" s="50"/>
      <c r="AG22" s="59">
        <v>45657</v>
      </c>
      <c r="AH22" s="58" t="s">
        <v>247</v>
      </c>
      <c r="AI22" s="50"/>
      <c r="AJ22" s="48"/>
      <c r="AK22" s="48"/>
      <c r="AL22" s="48"/>
      <c r="AM22" s="146" t="e">
        <f t="shared" si="5"/>
        <v>#DIV/0!</v>
      </c>
      <c r="AN22" s="48"/>
      <c r="AO22" s="48"/>
      <c r="AP22" s="48"/>
      <c r="AQ22" s="48"/>
      <c r="AR22" s="146" t="e">
        <f t="shared" si="6"/>
        <v>#DIV/0!</v>
      </c>
      <c r="AS22" s="48"/>
      <c r="AT22" s="48"/>
      <c r="AU22" s="8"/>
      <c r="AV22" s="8"/>
      <c r="AW22" s="8"/>
      <c r="AX22" s="8"/>
      <c r="AY22" s="8"/>
      <c r="AZ22" s="8"/>
      <c r="BA22" s="8"/>
      <c r="BB22" s="8"/>
      <c r="BC22" s="8"/>
      <c r="BD22" s="8"/>
      <c r="BE22" s="8"/>
      <c r="BF22" s="8"/>
      <c r="BG22" s="8"/>
      <c r="BH22" s="8"/>
      <c r="BI22" s="8"/>
      <c r="BJ22" s="8"/>
      <c r="BK22" s="8"/>
      <c r="BL22" s="8"/>
      <c r="BM22" s="8"/>
      <c r="BN22" s="8"/>
      <c r="BO22" s="8"/>
      <c r="BP22" s="8"/>
    </row>
    <row r="23" spans="1:68" ht="25.5" hidden="1" customHeight="1" x14ac:dyDescent="0.3">
      <c r="A23" s="212"/>
      <c r="B23" s="215"/>
      <c r="C23" s="215"/>
      <c r="D23" s="218"/>
      <c r="E23" s="221"/>
      <c r="F23" s="218"/>
      <c r="G23" s="258"/>
      <c r="H23" s="233"/>
      <c r="I23" s="227"/>
      <c r="J23" s="230"/>
      <c r="K23" s="227">
        <f ca="1">IF(NOT(ISERROR(MATCH(J23,_xlfn.ANCHORARRAY(E31),0))),I33&amp;"Por favor no seleccionar los criterios de impacto",J23)</f>
        <v>0</v>
      </c>
      <c r="L23" s="233"/>
      <c r="M23" s="227"/>
      <c r="N23" s="224"/>
      <c r="O23" s="6">
        <v>6</v>
      </c>
      <c r="P23" s="49"/>
      <c r="Q23" s="51" t="str">
        <f t="shared" si="13"/>
        <v/>
      </c>
      <c r="R23" s="52"/>
      <c r="S23" s="52"/>
      <c r="T23" s="53" t="str">
        <f t="shared" si="10"/>
        <v/>
      </c>
      <c r="U23" s="52"/>
      <c r="V23" s="52"/>
      <c r="W23" s="52"/>
      <c r="X23" s="24" t="str">
        <f t="shared" si="14"/>
        <v/>
      </c>
      <c r="Y23" s="54" t="str">
        <f t="shared" si="1"/>
        <v/>
      </c>
      <c r="Z23" s="55" t="str">
        <f t="shared" si="11"/>
        <v/>
      </c>
      <c r="AA23" s="54" t="str">
        <f t="shared" si="3"/>
        <v/>
      </c>
      <c r="AB23" s="55" t="str">
        <f t="shared" si="15"/>
        <v/>
      </c>
      <c r="AC23" s="56" t="str">
        <f t="shared" si="16"/>
        <v/>
      </c>
      <c r="AD23" s="57"/>
      <c r="AE23" s="139"/>
      <c r="AF23" s="50"/>
      <c r="AG23" s="59">
        <v>45657</v>
      </c>
      <c r="AH23" s="58" t="s">
        <v>247</v>
      </c>
      <c r="AI23" s="50"/>
      <c r="AJ23" s="48"/>
      <c r="AK23" s="48"/>
      <c r="AL23" s="48"/>
      <c r="AM23" s="146" t="e">
        <f t="shared" si="5"/>
        <v>#DIV/0!</v>
      </c>
      <c r="AN23" s="48"/>
      <c r="AO23" s="48"/>
      <c r="AP23" s="48"/>
      <c r="AQ23" s="48"/>
      <c r="AR23" s="146" t="e">
        <f t="shared" si="6"/>
        <v>#DIV/0!</v>
      </c>
      <c r="AS23" s="48"/>
      <c r="AT23" s="48"/>
      <c r="AU23" s="8"/>
      <c r="AV23" s="8"/>
      <c r="AW23" s="8"/>
      <c r="AX23" s="8"/>
      <c r="AY23" s="8"/>
      <c r="AZ23" s="8"/>
      <c r="BA23" s="8"/>
      <c r="BB23" s="8"/>
      <c r="BC23" s="8"/>
      <c r="BD23" s="8"/>
      <c r="BE23" s="8"/>
      <c r="BF23" s="8"/>
      <c r="BG23" s="8"/>
      <c r="BH23" s="8"/>
      <c r="BI23" s="8"/>
      <c r="BJ23" s="8"/>
      <c r="BK23" s="8"/>
      <c r="BL23" s="8"/>
      <c r="BM23" s="8"/>
      <c r="BN23" s="8"/>
      <c r="BO23" s="8"/>
      <c r="BP23" s="8"/>
    </row>
    <row r="24" spans="1:68" ht="183.75" customHeight="1" x14ac:dyDescent="0.3">
      <c r="A24" s="210">
        <v>3</v>
      </c>
      <c r="B24" s="213" t="s">
        <v>134</v>
      </c>
      <c r="C24" s="213" t="s">
        <v>223</v>
      </c>
      <c r="D24" s="216" t="s">
        <v>229</v>
      </c>
      <c r="E24" s="219" t="s">
        <v>230</v>
      </c>
      <c r="F24" s="216" t="s">
        <v>123</v>
      </c>
      <c r="G24" s="256">
        <v>88</v>
      </c>
      <c r="H24" s="231" t="str">
        <f>IF(G24&lt;=0,"",IF(G24&lt;=2,"Muy Baja",IF(G24&lt;=24,"Baja",IF(G24&lt;=500,"Media",IF(G24&lt;=5000,"Alta","Muy Alta")))))</f>
        <v>Media</v>
      </c>
      <c r="I24" s="225">
        <f>IF(H24="","",IF(H24="Muy Baja",0.2,IF(H24="Baja",0.4,IF(H24="Media",0.6,IF(H24="Alta",0.8,IF(H24="Muy Alta",1,))))))</f>
        <v>0.6</v>
      </c>
      <c r="J24" s="228" t="s">
        <v>148</v>
      </c>
      <c r="K24" s="225" t="str">
        <f ca="1">IF(NOT(ISERROR(MATCH(J24,'Tabla Impacto'!$B$221:$B$223,0))),'Tabla Impacto'!$F$223&amp;"Por favor no seleccionar los criterios de impacto(Afectación Económica o presupuestal y Pérdida Reputacional)",J24)</f>
        <v xml:space="preserve">     Entre 50 y 100 SMLMV </v>
      </c>
      <c r="L24" s="231" t="str">
        <f ca="1">IF(OR(K24='Tabla Impacto'!$C$11,K24='Tabla Impacto'!$D$11),"Leve",IF(OR(K24='Tabla Impacto'!$C$12,K24='Tabla Impacto'!$D$12),"Menor",IF(OR(K24='Tabla Impacto'!$C$13,K24='Tabla Impacto'!$D$13),"Moderado",IF(OR(K24='Tabla Impacto'!$C$14,K24='Tabla Impacto'!$D$14),"Mayor",IF(OR(K24='Tabla Impacto'!$C$15,K24='Tabla Impacto'!$D$15),"Catastrófico","")))))</f>
        <v>Moderado</v>
      </c>
      <c r="M24" s="225">
        <f ca="1">IF(L24="","",IF(L24="Leve",0.2,IF(L24="Menor",0.4,IF(L24="Moderado",0.6,IF(L24="Mayor",0.8,IF(L24="Catastrófico",1,))))))</f>
        <v>0.6</v>
      </c>
      <c r="N24" s="222"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Moderado</v>
      </c>
      <c r="O24" s="6">
        <v>1</v>
      </c>
      <c r="P24" s="139" t="s">
        <v>281</v>
      </c>
      <c r="Q24" s="51" t="str">
        <f t="shared" ref="Q24:Q29" si="17">IF(OR(R24="Preventivo",R24="Detectivo"),"Probabilidad",IF(R24="Correctivo","Impacto",""))</f>
        <v>Probabilidad</v>
      </c>
      <c r="R24" s="52" t="s">
        <v>14</v>
      </c>
      <c r="S24" s="52" t="s">
        <v>9</v>
      </c>
      <c r="T24" s="53" t="str">
        <f>IF(AND(R24="Preventivo",S24="Automático"),"50%",IF(AND(R24="Preventivo",S24="Manual"),"40%",IF(AND(R24="Detectivo",S24="Automático"),"40%",IF(AND(R24="Detectivo",S24="Manual"),"30%",IF(AND(R24="Correctivo",S24="Automático"),"35%",IF(AND(R24="Correctivo",S24="Manual"),"25%",""))))))</f>
        <v>40%</v>
      </c>
      <c r="U24" s="52" t="s">
        <v>19</v>
      </c>
      <c r="V24" s="52" t="s">
        <v>22</v>
      </c>
      <c r="W24" s="52" t="s">
        <v>119</v>
      </c>
      <c r="X24" s="24">
        <f>IFERROR(IF(Q24="Probabilidad",(I24-(+I24*T24)),IF(Q24="Impacto",I24,"")),"")</f>
        <v>0.36</v>
      </c>
      <c r="Y24" s="54" t="str">
        <f>IFERROR(IF(X24="","",IF(X24&lt;=0.2,"Muy Baja",IF(X24&lt;=0.4,"Baja",IF(X24&lt;=0.6,"Media",IF(X24&lt;=0.8,"Alta","Muy Alta"))))),"")</f>
        <v>Baja</v>
      </c>
      <c r="Z24" s="55">
        <f>+X24</f>
        <v>0.36</v>
      </c>
      <c r="AA24" s="54" t="str">
        <f ca="1">IFERROR(IF(AB24="","",IF(AB24&lt;=0.2,"Leve",IF(AB24&lt;=0.4,"Menor",IF(AB24&lt;=0.6,"Moderado",IF(AB24&lt;=0.8,"Mayor","Catastrófico"))))),"")</f>
        <v>Moderado</v>
      </c>
      <c r="AB24" s="55">
        <f ca="1">IFERROR(IF(Q24="Impacto",(M24-(+M24*T24)),IF(Q24="Probabilidad",M24,"")),"")</f>
        <v>0.6</v>
      </c>
      <c r="AC24" s="56" t="str">
        <f ca="1">IFERROR(IF(OR(AND(Y24="Muy Baja",AA24="Leve"),AND(Y24="Muy Baja",AA24="Menor"),AND(Y24="Baja",AA24="Leve")),"Bajo",IF(OR(AND(Y24="Muy baja",AA24="Moderado"),AND(Y24="Baja",AA24="Menor"),AND(Y24="Baja",AA24="Moderado"),AND(Y24="Media",AA24="Leve"),AND(Y24="Media",AA24="Menor"),AND(Y24="Media",AA24="Moderado"),AND(Y24="Alta",AA24="Leve"),AND(Y24="Alta",AA24="Menor")),"Moderado",IF(OR(AND(Y24="Muy Baja",AA24="Mayor"),AND(Y24="Baja",AA24="Mayor"),AND(Y24="Media",AA24="Mayor"),AND(Y24="Alta",AA24="Moderado"),AND(Y24="Alta",AA24="Mayor"),AND(Y24="Muy Alta",AA24="Leve"),AND(Y24="Muy Alta",AA24="Menor"),AND(Y24="Muy Alta",AA24="Moderado"),AND(Y24="Muy Alta",AA24="Mayor")),"Alto",IF(OR(AND(Y24="Muy Baja",AA24="Catastrófico"),AND(Y24="Baja",AA24="Catastrófico"),AND(Y24="Media",AA24="Catastrófico"),AND(Y24="Alta",AA24="Catastrófico"),AND(Y24="Muy Alta",AA24="Catastrófico")),"Extremo","")))),"")</f>
        <v>Moderado</v>
      </c>
      <c r="AD24" s="57" t="s">
        <v>136</v>
      </c>
      <c r="AE24" s="139" t="s">
        <v>231</v>
      </c>
      <c r="AF24" s="139" t="s">
        <v>225</v>
      </c>
      <c r="AG24" s="59">
        <v>46022</v>
      </c>
      <c r="AH24" s="58" t="s">
        <v>247</v>
      </c>
      <c r="AI24" s="139" t="s">
        <v>272</v>
      </c>
      <c r="AJ24" s="141" t="s">
        <v>41</v>
      </c>
      <c r="AK24" s="48"/>
      <c r="AL24" s="48"/>
      <c r="AM24" s="146" t="e">
        <f t="shared" si="5"/>
        <v>#DIV/0!</v>
      </c>
      <c r="AN24" s="48"/>
      <c r="AO24" s="48"/>
      <c r="AP24" s="48"/>
      <c r="AQ24" s="48"/>
      <c r="AR24" s="146" t="e">
        <f t="shared" si="6"/>
        <v>#DIV/0!</v>
      </c>
      <c r="AS24" s="48"/>
      <c r="AT24" s="48"/>
      <c r="AU24" s="8"/>
      <c r="AV24" s="8"/>
      <c r="AW24" s="8"/>
      <c r="AX24" s="8"/>
      <c r="AY24" s="8"/>
      <c r="AZ24" s="8"/>
      <c r="BA24" s="8"/>
      <c r="BB24" s="8"/>
      <c r="BC24" s="8"/>
      <c r="BD24" s="8"/>
      <c r="BE24" s="8"/>
      <c r="BF24" s="8"/>
      <c r="BG24" s="8"/>
      <c r="BH24" s="8"/>
      <c r="BI24" s="8"/>
      <c r="BJ24" s="8"/>
      <c r="BK24" s="8"/>
      <c r="BL24" s="8"/>
      <c r="BM24" s="8"/>
      <c r="BN24" s="8"/>
      <c r="BO24" s="8"/>
      <c r="BP24" s="8"/>
    </row>
    <row r="25" spans="1:68" s="163" customFormat="1" ht="163.5" hidden="1" customHeight="1" x14ac:dyDescent="0.3">
      <c r="A25" s="211"/>
      <c r="B25" s="214"/>
      <c r="C25" s="214"/>
      <c r="D25" s="217"/>
      <c r="E25" s="220"/>
      <c r="F25" s="217"/>
      <c r="G25" s="257"/>
      <c r="H25" s="232"/>
      <c r="I25" s="226"/>
      <c r="J25" s="229"/>
      <c r="K25" s="226">
        <f ca="1">IF(NOT(ISERROR(MATCH(J25,_xlfn.ANCHORARRAY(E33),0))),I35&amp;"Por favor no seleccionar los criterios de impacto",J25)</f>
        <v>0</v>
      </c>
      <c r="L25" s="232"/>
      <c r="M25" s="226"/>
      <c r="N25" s="223"/>
      <c r="O25" s="148">
        <v>2</v>
      </c>
      <c r="P25" s="149" t="s">
        <v>282</v>
      </c>
      <c r="Q25" s="150" t="str">
        <f t="shared" si="17"/>
        <v>Probabilidad</v>
      </c>
      <c r="R25" s="151" t="s">
        <v>14</v>
      </c>
      <c r="S25" s="151" t="s">
        <v>9</v>
      </c>
      <c r="T25" s="152" t="str">
        <f t="shared" ref="T25:T26" si="18">IF(AND(R25="Preventivo",S25="Automático"),"50%",IF(AND(R25="Preventivo",S25="Manual"),"40%",IF(AND(R25="Detectivo",S25="Automático"),"40%",IF(AND(R25="Detectivo",S25="Manual"),"30%",IF(AND(R25="Correctivo",S25="Automático"),"35%",IF(AND(R25="Correctivo",S25="Manual"),"25%",""))))))</f>
        <v>40%</v>
      </c>
      <c r="U25" s="151" t="s">
        <v>19</v>
      </c>
      <c r="V25" s="151" t="s">
        <v>22</v>
      </c>
      <c r="W25" s="151" t="s">
        <v>119</v>
      </c>
      <c r="X25" s="153">
        <f>IFERROR(IF(AND(Q24="Probabilidad",Q25="Probabilidad"),(Z24-(+Z24*T25)),IF(Q25="Probabilidad",(I24-(+I24*T25)),IF(Q25="Impacto",Z24,""))),"")</f>
        <v>0.216</v>
      </c>
      <c r="Y25" s="154" t="str">
        <f t="shared" si="1"/>
        <v>Baja</v>
      </c>
      <c r="Z25" s="155">
        <f t="shared" ref="Z25:Z26" si="19">+X25</f>
        <v>0.216</v>
      </c>
      <c r="AA25" s="154" t="str">
        <f t="shared" ca="1" si="3"/>
        <v>Mayor</v>
      </c>
      <c r="AB25" s="155">
        <f ca="1">IFERROR(IF(AND(Q24="Impacto",Q25="Impacto"),(AB18-(+AB18*T25)),IF(Q25="Impacto",($M$24-(+$M$24*T25)),IF(Q25="Probabilidad",AB18,""))),"")</f>
        <v>0.8</v>
      </c>
      <c r="AC25" s="156" t="str">
        <f t="shared" ref="AC25:AC26" ca="1" si="20">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Alto</v>
      </c>
      <c r="AD25" s="157" t="s">
        <v>136</v>
      </c>
      <c r="AE25" s="149" t="s">
        <v>232</v>
      </c>
      <c r="AF25" s="149" t="s">
        <v>225</v>
      </c>
      <c r="AG25" s="159">
        <v>45657</v>
      </c>
      <c r="AH25" s="158" t="s">
        <v>247</v>
      </c>
      <c r="AI25" s="149" t="s">
        <v>248</v>
      </c>
      <c r="AJ25" s="160" t="s">
        <v>41</v>
      </c>
      <c r="AK25" s="161"/>
      <c r="AL25" s="161"/>
      <c r="AM25" s="162" t="e">
        <f t="shared" si="5"/>
        <v>#DIV/0!</v>
      </c>
      <c r="AN25" s="161"/>
      <c r="AO25" s="161"/>
      <c r="AP25" s="161"/>
      <c r="AQ25" s="161"/>
      <c r="AR25" s="162" t="e">
        <f t="shared" si="6"/>
        <v>#DIV/0!</v>
      </c>
      <c r="AS25" s="161"/>
      <c r="AT25" s="161"/>
    </row>
    <row r="26" spans="1:68" ht="204.75" customHeight="1" x14ac:dyDescent="0.3">
      <c r="A26" s="211"/>
      <c r="B26" s="214"/>
      <c r="C26" s="214"/>
      <c r="D26" s="217"/>
      <c r="E26" s="220"/>
      <c r="F26" s="217"/>
      <c r="G26" s="257"/>
      <c r="H26" s="232"/>
      <c r="I26" s="226"/>
      <c r="J26" s="229"/>
      <c r="K26" s="226">
        <f ca="1">IF(NOT(ISERROR(MATCH(J26,_xlfn.ANCHORARRAY(E34),0))),I36&amp;"Por favor no seleccionar los criterios de impacto",J26)</f>
        <v>0</v>
      </c>
      <c r="L26" s="232"/>
      <c r="M26" s="226"/>
      <c r="N26" s="223"/>
      <c r="O26" s="6">
        <v>3</v>
      </c>
      <c r="P26" s="50" t="s">
        <v>283</v>
      </c>
      <c r="Q26" s="51" t="str">
        <f t="shared" si="17"/>
        <v>Impacto</v>
      </c>
      <c r="R26" s="52" t="s">
        <v>16</v>
      </c>
      <c r="S26" s="52" t="s">
        <v>9</v>
      </c>
      <c r="T26" s="53" t="str">
        <f t="shared" si="18"/>
        <v>25%</v>
      </c>
      <c r="U26" s="52" t="s">
        <v>19</v>
      </c>
      <c r="V26" s="52" t="s">
        <v>22</v>
      </c>
      <c r="W26" s="52" t="s">
        <v>119</v>
      </c>
      <c r="X26" s="24">
        <f>IFERROR(IF(AND(Q25="Probabilidad",Q26="Probabilidad"),(Z25-(+Z25*T26)),IF(AND(Q25="Impacto",Q26="Probabilidad"),(Z24-(+Z24*T26)),IF(Q26="Impacto",Z25,""))),"")</f>
        <v>0.216</v>
      </c>
      <c r="Y26" s="54" t="str">
        <f t="shared" si="1"/>
        <v>Baja</v>
      </c>
      <c r="Z26" s="55">
        <f t="shared" si="19"/>
        <v>0.216</v>
      </c>
      <c r="AA26" s="54" t="str">
        <f t="shared" ca="1" si="3"/>
        <v>Moderado</v>
      </c>
      <c r="AB26" s="55">
        <f ca="1">IFERROR(IF(AND(Q25="Impacto",Q26="Impacto"),(AB25-(+AB25*T26)),IF(AND(Q25="Probabilidad",Q26="Impacto"),(AB24-(+AB24*T26)),IF(Q26="Probabilidad",AB25,""))),"")</f>
        <v>0.44999999999999996</v>
      </c>
      <c r="AC26" s="56" t="str">
        <f t="shared" ca="1" si="20"/>
        <v>Moderado</v>
      </c>
      <c r="AD26" s="57" t="s">
        <v>136</v>
      </c>
      <c r="AE26" s="139" t="s">
        <v>271</v>
      </c>
      <c r="AF26" s="139" t="s">
        <v>225</v>
      </c>
      <c r="AG26" s="59">
        <v>46022</v>
      </c>
      <c r="AH26" s="58" t="s">
        <v>247</v>
      </c>
      <c r="AI26" s="139" t="s">
        <v>252</v>
      </c>
      <c r="AJ26" s="141" t="s">
        <v>41</v>
      </c>
      <c r="AK26" s="48"/>
      <c r="AL26" s="48"/>
      <c r="AM26" s="146" t="e">
        <f t="shared" si="5"/>
        <v>#DIV/0!</v>
      </c>
      <c r="AN26" s="48"/>
      <c r="AO26" s="48"/>
      <c r="AP26" s="48"/>
      <c r="AQ26" s="48"/>
      <c r="AR26" s="146" t="e">
        <f t="shared" si="6"/>
        <v>#DIV/0!</v>
      </c>
      <c r="AS26" s="48"/>
      <c r="AT26" s="48"/>
      <c r="AU26" s="8"/>
      <c r="AV26" s="8"/>
      <c r="AW26" s="8"/>
      <c r="AX26" s="8"/>
      <c r="AY26" s="8"/>
      <c r="AZ26" s="8"/>
      <c r="BA26" s="8"/>
      <c r="BB26" s="8"/>
      <c r="BC26" s="8"/>
      <c r="BD26" s="8"/>
      <c r="BE26" s="8"/>
      <c r="BF26" s="8"/>
      <c r="BG26" s="8"/>
      <c r="BH26" s="8"/>
      <c r="BI26" s="8"/>
      <c r="BJ26" s="8"/>
      <c r="BK26" s="8"/>
      <c r="BL26" s="8"/>
      <c r="BM26" s="8"/>
      <c r="BN26" s="8"/>
      <c r="BO26" s="8"/>
      <c r="BP26" s="8"/>
    </row>
    <row r="27" spans="1:68" s="163" customFormat="1" ht="151.5" hidden="1" customHeight="1" x14ac:dyDescent="0.3">
      <c r="A27" s="210">
        <v>4</v>
      </c>
      <c r="B27" s="213" t="s">
        <v>134</v>
      </c>
      <c r="C27" s="213" t="s">
        <v>214</v>
      </c>
      <c r="D27" s="216" t="s">
        <v>273</v>
      </c>
      <c r="E27" s="219" t="s">
        <v>243</v>
      </c>
      <c r="F27" s="216" t="s">
        <v>123</v>
      </c>
      <c r="G27" s="269">
        <v>60</v>
      </c>
      <c r="H27" s="231" t="str">
        <f>IF(G27&lt;=0,"",IF(G27&lt;=2,"Muy Baja",IF(G27&lt;=24,"Baja",IF(G27&lt;=500,"Media",IF(G27&lt;=5000,"Alta","Muy Alta")))))</f>
        <v>Media</v>
      </c>
      <c r="I27" s="225">
        <f>IF(H27="","",IF(H27="Muy Baja",0.2,IF(H27="Baja",0.4,IF(H27="Media",0.6,IF(H27="Alta",0.8,IF(H27="Muy Alta",1,))))))</f>
        <v>0.6</v>
      </c>
      <c r="J27" s="228" t="s">
        <v>148</v>
      </c>
      <c r="K27" s="225" t="str">
        <f ca="1">IF(NOT(ISERROR(MATCH(J27,'Tabla Impacto'!$B$221:$B$223,0))),'Tabla Impacto'!$F$223&amp;"Por favor no seleccionar los criterios de impacto(Afectación Económica o presupuestal y Pérdida Reputacional)",J27)</f>
        <v xml:space="preserve">     Entre 50 y 100 SMLMV </v>
      </c>
      <c r="L27" s="231" t="str">
        <f ca="1">IF(OR(K27='Tabla Impacto'!$C$11,K27='Tabla Impacto'!$D$11),"Leve",IF(OR(K27='Tabla Impacto'!$C$12,K27='Tabla Impacto'!$D$12),"Menor",IF(OR(K27='Tabla Impacto'!$C$13,K27='Tabla Impacto'!$D$13),"Moderado",IF(OR(K27='Tabla Impacto'!$C$14,K27='Tabla Impacto'!$D$14),"Mayor",IF(OR(K27='Tabla Impacto'!$C$15,K27='Tabla Impacto'!$D$15),"Catastrófico","")))))</f>
        <v>Moderado</v>
      </c>
      <c r="M27" s="225">
        <f ca="1">IF(L27="","",IF(L27="Leve",0.2,IF(L27="Menor",0.4,IF(L27="Moderado",0.6,IF(L27="Mayor",0.8,IF(L27="Catastrófico",1,))))))</f>
        <v>0.6</v>
      </c>
      <c r="N27" s="222" t="str">
        <f ca="1">IF(OR(AND(H27="Muy Baja",L27="Leve"),AND(H27="Muy Baja",L27="Menor"),AND(H27="Baja",L27="Leve")),"Bajo",IF(OR(AND(H27="Muy baja",L27="Moderado"),AND(H27="Baja",L27="Menor"),AND(H27="Baja",L27="Moderado"),AND(H27="Media",L27="Leve"),AND(H27="Media",L27="Menor"),AND(H27="Media",L27="Moderado"),AND(H27="Alta",L27="Leve"),AND(H27="Alta",L27="Menor")),"Moderado",IF(OR(AND(H27="Muy Baja",L27="Mayor"),AND(H27="Baja",L27="Mayor"),AND(H27="Media",L27="Mayor"),AND(H27="Alta",L27="Moderado"),AND(H27="Alta",L27="Mayor"),AND(H27="Muy Alta",L27="Leve"),AND(H27="Muy Alta",L27="Menor"),AND(H27="Muy Alta",L27="Moderado"),AND(H27="Muy Alta",L27="Mayor")),"Alto",IF(OR(AND(H27="Muy Baja",L27="Catastrófico"),AND(H27="Baja",L27="Catastrófico"),AND(H27="Media",L27="Catastrófico"),AND(H27="Alta",L27="Catastrófico"),AND(H27="Muy Alta",L27="Catastrófico")),"Extremo",""))))</f>
        <v>Moderado</v>
      </c>
      <c r="O27" s="148">
        <v>1</v>
      </c>
      <c r="P27" s="149" t="s">
        <v>285</v>
      </c>
      <c r="Q27" s="150" t="str">
        <f t="shared" si="17"/>
        <v>Probabilidad</v>
      </c>
      <c r="R27" s="151" t="s">
        <v>14</v>
      </c>
      <c r="S27" s="151" t="s">
        <v>9</v>
      </c>
      <c r="T27" s="152" t="str">
        <f>IF(AND(R27="Preventivo",S27="Automático"),"50%",IF(AND(R27="Preventivo",S27="Manual"),"40%",IF(AND(R27="Detectivo",S27="Automático"),"40%",IF(AND(R27="Detectivo",S27="Manual"),"30%",IF(AND(R27="Correctivo",S27="Automático"),"35%",IF(AND(R27="Correctivo",S27="Manual"),"25%",""))))))</f>
        <v>40%</v>
      </c>
      <c r="U27" s="151" t="s">
        <v>19</v>
      </c>
      <c r="V27" s="151" t="s">
        <v>22</v>
      </c>
      <c r="W27" s="151" t="s">
        <v>119</v>
      </c>
      <c r="X27" s="153">
        <f>IFERROR(IF(Q27="Probabilidad",(I27-(+I27*T27)),IF(Q27="Impacto",I27,"")),"")</f>
        <v>0.36</v>
      </c>
      <c r="Y27" s="154" t="str">
        <f>IFERROR(IF(X27="","",IF(X27&lt;=0.2,"Muy Baja",IF(X27&lt;=0.4,"Baja",IF(X27&lt;=0.6,"Media",IF(X27&lt;=0.8,"Alta","Muy Alta"))))),"")</f>
        <v>Baja</v>
      </c>
      <c r="Z27" s="155">
        <f>+X27</f>
        <v>0.36</v>
      </c>
      <c r="AA27" s="154" t="str">
        <f ca="1">IFERROR(IF(AB27="","",IF(AB27&lt;=0.2,"Leve",IF(AB27&lt;=0.4,"Menor",IF(AB27&lt;=0.6,"Moderado",IF(AB27&lt;=0.8,"Mayor","Catastrófico"))))),"")</f>
        <v>Moderado</v>
      </c>
      <c r="AB27" s="155">
        <f ca="1">IFERROR(IF(Q27="Impacto",(M27-(+M27*T27)),IF(Q27="Probabilidad",M27,"")),"")</f>
        <v>0.6</v>
      </c>
      <c r="AC27" s="156" t="str">
        <f ca="1">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Moderado</v>
      </c>
      <c r="AD27" s="157" t="s">
        <v>136</v>
      </c>
      <c r="AE27" s="149" t="s">
        <v>250</v>
      </c>
      <c r="AF27" s="149" t="s">
        <v>225</v>
      </c>
      <c r="AG27" s="159">
        <v>45657</v>
      </c>
      <c r="AH27" s="158" t="s">
        <v>247</v>
      </c>
      <c r="AI27" s="149" t="s">
        <v>253</v>
      </c>
      <c r="AJ27" s="161" t="s">
        <v>41</v>
      </c>
      <c r="AK27" s="161"/>
      <c r="AL27" s="161"/>
      <c r="AM27" s="162" t="e">
        <f t="shared" si="5"/>
        <v>#DIV/0!</v>
      </c>
      <c r="AN27" s="161"/>
      <c r="AO27" s="161"/>
      <c r="AP27" s="161"/>
      <c r="AQ27" s="161"/>
      <c r="AR27" s="162" t="e">
        <f t="shared" si="6"/>
        <v>#DIV/0!</v>
      </c>
      <c r="AS27" s="161"/>
      <c r="AT27" s="161"/>
    </row>
    <row r="28" spans="1:68" s="163" customFormat="1" ht="151.5" hidden="1" customHeight="1" x14ac:dyDescent="0.3">
      <c r="A28" s="211"/>
      <c r="B28" s="214"/>
      <c r="C28" s="214"/>
      <c r="D28" s="217"/>
      <c r="E28" s="220"/>
      <c r="F28" s="217"/>
      <c r="G28" s="270"/>
      <c r="H28" s="232"/>
      <c r="I28" s="226"/>
      <c r="J28" s="229"/>
      <c r="K28" s="226">
        <f t="shared" ref="K28:K32" ca="1" si="21">IF(NOT(ISERROR(MATCH(J28,_xlfn.ANCHORARRAY(E39),0))),I41&amp;"Por favor no seleccionar los criterios de impacto",J28)</f>
        <v>0</v>
      </c>
      <c r="L28" s="232"/>
      <c r="M28" s="226"/>
      <c r="N28" s="223"/>
      <c r="O28" s="148">
        <v>2</v>
      </c>
      <c r="P28" s="149" t="s">
        <v>286</v>
      </c>
      <c r="Q28" s="150" t="str">
        <f t="shared" si="17"/>
        <v>Probabilidad</v>
      </c>
      <c r="R28" s="151" t="s">
        <v>15</v>
      </c>
      <c r="S28" s="151" t="s">
        <v>9</v>
      </c>
      <c r="T28" s="152" t="str">
        <f t="shared" ref="T28:T32" si="22">IF(AND(R28="Preventivo",S28="Automático"),"50%",IF(AND(R28="Preventivo",S28="Manual"),"40%",IF(AND(R28="Detectivo",S28="Automático"),"40%",IF(AND(R28="Detectivo",S28="Manual"),"30%",IF(AND(R28="Correctivo",S28="Automático"),"35%",IF(AND(R28="Correctivo",S28="Manual"),"25%",""))))))</f>
        <v>30%</v>
      </c>
      <c r="U28" s="151" t="s">
        <v>19</v>
      </c>
      <c r="V28" s="151" t="s">
        <v>22</v>
      </c>
      <c r="W28" s="151" t="s">
        <v>119</v>
      </c>
      <c r="X28" s="153">
        <f>IFERROR(IF(AND(Q27="Probabilidad",Q28="Probabilidad"),(Z27-(+Z27*T28)),IF(Q28="Probabilidad",(I27-(+I27*T28)),IF(Q28="Impacto",Z27,""))),"")</f>
        <v>0.252</v>
      </c>
      <c r="Y28" s="154" t="str">
        <f t="shared" si="1"/>
        <v>Baja</v>
      </c>
      <c r="Z28" s="155">
        <f t="shared" ref="Z28:Z32" si="23">+X28</f>
        <v>0.252</v>
      </c>
      <c r="AA28" s="154" t="str">
        <f t="shared" ca="1" si="3"/>
        <v>Moderado</v>
      </c>
      <c r="AB28" s="155">
        <f ca="1">IFERROR(IF(AND(Q27="Impacto",Q28="Impacto"),(AB24-(+AB24*T28)),IF(Q28="Impacto",($M$27-(+$M$27*T28)),IF(Q28="Probabilidad",AB24,""))),"")</f>
        <v>0.6</v>
      </c>
      <c r="AC28" s="156" t="str">
        <f t="shared" ref="AC28:AC29" ca="1" si="24">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Moderado</v>
      </c>
      <c r="AD28" s="157" t="s">
        <v>136</v>
      </c>
      <c r="AE28" s="149" t="s">
        <v>249</v>
      </c>
      <c r="AF28" s="149" t="s">
        <v>225</v>
      </c>
      <c r="AG28" s="159">
        <v>45657</v>
      </c>
      <c r="AH28" s="158" t="s">
        <v>247</v>
      </c>
      <c r="AI28" s="149" t="s">
        <v>254</v>
      </c>
      <c r="AJ28" s="161" t="s">
        <v>41</v>
      </c>
      <c r="AK28" s="161"/>
      <c r="AL28" s="161"/>
      <c r="AM28" s="162" t="e">
        <f t="shared" si="5"/>
        <v>#DIV/0!</v>
      </c>
      <c r="AN28" s="161"/>
      <c r="AO28" s="161"/>
      <c r="AP28" s="161"/>
      <c r="AQ28" s="161"/>
      <c r="AR28" s="162" t="e">
        <f t="shared" si="6"/>
        <v>#DIV/0!</v>
      </c>
      <c r="AS28" s="161"/>
      <c r="AT28" s="161"/>
    </row>
    <row r="29" spans="1:68" ht="151.5" hidden="1" customHeight="1" x14ac:dyDescent="0.3">
      <c r="A29" s="211"/>
      <c r="B29" s="214"/>
      <c r="C29" s="214"/>
      <c r="D29" s="217"/>
      <c r="E29" s="220"/>
      <c r="F29" s="217"/>
      <c r="G29" s="270"/>
      <c r="H29" s="232"/>
      <c r="I29" s="226"/>
      <c r="J29" s="229"/>
      <c r="K29" s="226">
        <f t="shared" ca="1" si="21"/>
        <v>0</v>
      </c>
      <c r="L29" s="232"/>
      <c r="M29" s="226"/>
      <c r="N29" s="223"/>
      <c r="O29" s="6">
        <v>3</v>
      </c>
      <c r="P29" s="50"/>
      <c r="Q29" s="51" t="str">
        <f t="shared" si="17"/>
        <v/>
      </c>
      <c r="R29" s="52"/>
      <c r="S29" s="52"/>
      <c r="T29" s="53" t="str">
        <f t="shared" si="22"/>
        <v/>
      </c>
      <c r="U29" s="52"/>
      <c r="V29" s="52"/>
      <c r="W29" s="52"/>
      <c r="X29" s="24" t="str">
        <f>IFERROR(IF(AND(Q28="Probabilidad",Q29="Probabilidad"),(Z28-(+Z28*T29)),IF(AND(Q28="Impacto",Q29="Probabilidad"),(Z27-(+Z27*T29)),IF(Q29="Impacto",Z28,""))),"")</f>
        <v/>
      </c>
      <c r="Y29" s="54" t="str">
        <f t="shared" si="1"/>
        <v/>
      </c>
      <c r="Z29" s="55" t="str">
        <f t="shared" si="23"/>
        <v/>
      </c>
      <c r="AA29" s="54" t="str">
        <f t="shared" si="3"/>
        <v/>
      </c>
      <c r="AB29" s="55" t="str">
        <f>IFERROR(IF(AND(Q28="Impacto",Q29="Impacto"),(AB28-(+AB28*T29)),IF(AND(Q28="Probabilidad",Q29="Impacto"),(AB27-(+AB27*T29)),IF(Q29="Probabilidad",AB28,""))),"")</f>
        <v/>
      </c>
      <c r="AC29" s="56" t="str">
        <f t="shared" si="24"/>
        <v/>
      </c>
      <c r="AD29" s="57"/>
      <c r="AE29" s="139"/>
      <c r="AF29" s="139"/>
      <c r="AG29" s="59">
        <v>45657</v>
      </c>
      <c r="AH29" s="58" t="s">
        <v>247</v>
      </c>
      <c r="AI29" s="139"/>
      <c r="AJ29" s="48"/>
      <c r="AK29" s="48"/>
      <c r="AL29" s="48"/>
      <c r="AM29" s="146" t="e">
        <f t="shared" si="5"/>
        <v>#DIV/0!</v>
      </c>
      <c r="AN29" s="48"/>
      <c r="AO29" s="48"/>
      <c r="AP29" s="48"/>
      <c r="AQ29" s="48"/>
      <c r="AR29" s="146" t="e">
        <f t="shared" si="6"/>
        <v>#DIV/0!</v>
      </c>
      <c r="AS29" s="48"/>
      <c r="AT29" s="48"/>
      <c r="AU29" s="8"/>
      <c r="AV29" s="8"/>
      <c r="AW29" s="8"/>
      <c r="AX29" s="8"/>
      <c r="AY29" s="8"/>
      <c r="AZ29" s="8"/>
      <c r="BA29" s="8"/>
      <c r="BB29" s="8"/>
      <c r="BC29" s="8"/>
      <c r="BD29" s="8"/>
      <c r="BE29" s="8"/>
      <c r="BF29" s="8"/>
      <c r="BG29" s="8"/>
      <c r="BH29" s="8"/>
      <c r="BI29" s="8"/>
      <c r="BJ29" s="8"/>
      <c r="BK29" s="8"/>
      <c r="BL29" s="8"/>
      <c r="BM29" s="8"/>
      <c r="BN29" s="8"/>
      <c r="BO29" s="8"/>
      <c r="BP29" s="8"/>
    </row>
    <row r="30" spans="1:68" ht="151.5" hidden="1" customHeight="1" x14ac:dyDescent="0.3">
      <c r="A30" s="211"/>
      <c r="B30" s="214"/>
      <c r="C30" s="214"/>
      <c r="D30" s="217"/>
      <c r="E30" s="220"/>
      <c r="F30" s="217"/>
      <c r="G30" s="270"/>
      <c r="H30" s="232"/>
      <c r="I30" s="226"/>
      <c r="J30" s="229"/>
      <c r="K30" s="226">
        <f t="shared" ca="1" si="21"/>
        <v>0</v>
      </c>
      <c r="L30" s="232"/>
      <c r="M30" s="226"/>
      <c r="N30" s="223"/>
      <c r="O30" s="6">
        <v>4</v>
      </c>
      <c r="P30" s="49"/>
      <c r="Q30" s="51" t="str">
        <f t="shared" ref="Q30:Q32" si="25">IF(OR(R30="Preventivo",R30="Detectivo"),"Probabilidad",IF(R30="Correctivo","Impacto",""))</f>
        <v/>
      </c>
      <c r="R30" s="52"/>
      <c r="S30" s="52"/>
      <c r="T30" s="53" t="str">
        <f t="shared" si="22"/>
        <v/>
      </c>
      <c r="U30" s="52"/>
      <c r="V30" s="52"/>
      <c r="W30" s="52"/>
      <c r="X30" s="24" t="str">
        <f t="shared" ref="X30:X32" si="26">IFERROR(IF(AND(Q29="Probabilidad",Q30="Probabilidad"),(Z29-(+Z29*T30)),IF(AND(Q29="Impacto",Q30="Probabilidad"),(Z28-(+Z28*T30)),IF(Q30="Impacto",Z29,""))),"")</f>
        <v/>
      </c>
      <c r="Y30" s="54" t="str">
        <f t="shared" si="1"/>
        <v/>
      </c>
      <c r="Z30" s="55" t="str">
        <f t="shared" si="23"/>
        <v/>
      </c>
      <c r="AA30" s="54" t="str">
        <f t="shared" si="3"/>
        <v/>
      </c>
      <c r="AB30" s="55" t="str">
        <f t="shared" ref="AB30:AB32" si="27">IFERROR(IF(AND(Q29="Impacto",Q30="Impacto"),(AB29-(+AB29*T30)),IF(AND(Q29="Probabilidad",Q30="Impacto"),(AB28-(+AB28*T30)),IF(Q30="Probabilidad",AB29,""))),"")</f>
        <v/>
      </c>
      <c r="AC30" s="56" t="str">
        <f>IFERROR(IF(OR(AND(Y30="Muy Baja",AA30="Leve"),AND(Y30="Muy Baja",AA30="Menor"),AND(Y30="Baja",AA30="Leve")),"Bajo",IF(OR(AND(Y30="Muy baja",AA30="Moderado"),AND(Y30="Baja",AA30="Menor"),AND(Y30="Baja",AA30="Moderado"),AND(Y30="Media",AA30="Leve"),AND(Y30="Media",AA30="Menor"),AND(Y30="Media",AA30="Moderado"),AND(Y30="Alta",AA30="Leve"),AND(Y30="Alta",AA30="Menor")),"Moderado",IF(OR(AND(Y30="Muy Baja",AA30="Mayor"),AND(Y30="Baja",AA30="Mayor"),AND(Y30="Media",AA30="Mayor"),AND(Y30="Alta",AA30="Moderado"),AND(Y30="Alta",AA30="Mayor"),AND(Y30="Muy Alta",AA30="Leve"),AND(Y30="Muy Alta",AA30="Menor"),AND(Y30="Muy Alta",AA30="Moderado"),AND(Y30="Muy Alta",AA30="Mayor")),"Alto",IF(OR(AND(Y30="Muy Baja",AA30="Catastrófico"),AND(Y30="Baja",AA30="Catastrófico"),AND(Y30="Media",AA30="Catastrófico"),AND(Y30="Alta",AA30="Catastrófico"),AND(Y30="Muy Alta",AA30="Catastrófico")),"Extremo","")))),"")</f>
        <v/>
      </c>
      <c r="AD30" s="57"/>
      <c r="AE30" s="139"/>
      <c r="AF30" s="139"/>
      <c r="AG30" s="59">
        <v>45657</v>
      </c>
      <c r="AH30" s="58" t="s">
        <v>247</v>
      </c>
      <c r="AI30" s="139"/>
      <c r="AJ30" s="48"/>
      <c r="AK30" s="48"/>
      <c r="AL30" s="48"/>
      <c r="AM30" s="146" t="e">
        <f t="shared" si="5"/>
        <v>#DIV/0!</v>
      </c>
      <c r="AN30" s="48"/>
      <c r="AO30" s="48"/>
      <c r="AP30" s="48"/>
      <c r="AQ30" s="48"/>
      <c r="AR30" s="146" t="e">
        <f t="shared" si="6"/>
        <v>#DIV/0!</v>
      </c>
      <c r="AS30" s="48"/>
      <c r="AT30" s="48"/>
      <c r="AU30" s="8"/>
      <c r="AV30" s="8"/>
      <c r="AW30" s="8"/>
      <c r="AX30" s="8"/>
      <c r="AY30" s="8"/>
      <c r="AZ30" s="8"/>
      <c r="BA30" s="8"/>
      <c r="BB30" s="8"/>
      <c r="BC30" s="8"/>
      <c r="BD30" s="8"/>
      <c r="BE30" s="8"/>
      <c r="BF30" s="8"/>
      <c r="BG30" s="8"/>
      <c r="BH30" s="8"/>
      <c r="BI30" s="8"/>
      <c r="BJ30" s="8"/>
      <c r="BK30" s="8"/>
      <c r="BL30" s="8"/>
      <c r="BM30" s="8"/>
      <c r="BN30" s="8"/>
      <c r="BO30" s="8"/>
      <c r="BP30" s="8"/>
    </row>
    <row r="31" spans="1:68" ht="151.5" hidden="1" customHeight="1" x14ac:dyDescent="0.3">
      <c r="A31" s="211"/>
      <c r="B31" s="214"/>
      <c r="C31" s="214"/>
      <c r="D31" s="217"/>
      <c r="E31" s="220"/>
      <c r="F31" s="217"/>
      <c r="G31" s="270"/>
      <c r="H31" s="232"/>
      <c r="I31" s="226"/>
      <c r="J31" s="229"/>
      <c r="K31" s="226">
        <f t="shared" ca="1" si="21"/>
        <v>0</v>
      </c>
      <c r="L31" s="232"/>
      <c r="M31" s="226"/>
      <c r="N31" s="223"/>
      <c r="O31" s="6">
        <v>5</v>
      </c>
      <c r="P31" s="49"/>
      <c r="Q31" s="51" t="str">
        <f t="shared" si="25"/>
        <v/>
      </c>
      <c r="R31" s="52"/>
      <c r="S31" s="52"/>
      <c r="T31" s="53" t="str">
        <f t="shared" si="22"/>
        <v/>
      </c>
      <c r="U31" s="52"/>
      <c r="V31" s="52"/>
      <c r="W31" s="52"/>
      <c r="X31" s="31" t="str">
        <f t="shared" si="26"/>
        <v/>
      </c>
      <c r="Y31" s="54" t="str">
        <f>IFERROR(IF(X31="","",IF(X31&lt;=0.2,"Muy Baja",IF(X31&lt;=0.4,"Baja",IF(X31&lt;=0.6,"Media",IF(X31&lt;=0.8,"Alta","Muy Alta"))))),"")</f>
        <v/>
      </c>
      <c r="Z31" s="55" t="str">
        <f t="shared" si="23"/>
        <v/>
      </c>
      <c r="AA31" s="54" t="str">
        <f t="shared" si="3"/>
        <v/>
      </c>
      <c r="AB31" s="55" t="str">
        <f t="shared" si="27"/>
        <v/>
      </c>
      <c r="AC31" s="56" t="str">
        <f t="shared" ref="AC31:AC32" si="28">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139"/>
      <c r="AF31" s="50"/>
      <c r="AG31" s="59">
        <v>45657</v>
      </c>
      <c r="AH31" s="58" t="s">
        <v>247</v>
      </c>
      <c r="AI31" s="50"/>
      <c r="AJ31" s="48"/>
      <c r="AK31" s="48"/>
      <c r="AL31" s="48"/>
      <c r="AM31" s="146" t="e">
        <f t="shared" si="5"/>
        <v>#DIV/0!</v>
      </c>
      <c r="AN31" s="48"/>
      <c r="AO31" s="48"/>
      <c r="AP31" s="48"/>
      <c r="AQ31" s="48"/>
      <c r="AR31" s="146" t="e">
        <f t="shared" si="6"/>
        <v>#DIV/0!</v>
      </c>
      <c r="AS31" s="48"/>
      <c r="AT31" s="48"/>
      <c r="AU31" s="8"/>
      <c r="AV31" s="8"/>
      <c r="AW31" s="8"/>
      <c r="AX31" s="8"/>
      <c r="AY31" s="8"/>
      <c r="AZ31" s="8"/>
      <c r="BA31" s="8"/>
      <c r="BB31" s="8"/>
      <c r="BC31" s="8"/>
      <c r="BD31" s="8"/>
      <c r="BE31" s="8"/>
      <c r="BF31" s="8"/>
      <c r="BG31" s="8"/>
      <c r="BH31" s="8"/>
      <c r="BI31" s="8"/>
      <c r="BJ31" s="8"/>
      <c r="BK31" s="8"/>
      <c r="BL31" s="8"/>
      <c r="BM31" s="8"/>
      <c r="BN31" s="8"/>
      <c r="BO31" s="8"/>
      <c r="BP31" s="8"/>
    </row>
    <row r="32" spans="1:68" ht="151.5" hidden="1" customHeight="1" x14ac:dyDescent="0.3">
      <c r="A32" s="212"/>
      <c r="B32" s="215"/>
      <c r="C32" s="215"/>
      <c r="D32" s="218"/>
      <c r="E32" s="221"/>
      <c r="F32" s="218"/>
      <c r="G32" s="271"/>
      <c r="H32" s="233"/>
      <c r="I32" s="227"/>
      <c r="J32" s="230"/>
      <c r="K32" s="227">
        <f t="shared" ca="1" si="21"/>
        <v>0</v>
      </c>
      <c r="L32" s="233"/>
      <c r="M32" s="227"/>
      <c r="N32" s="224"/>
      <c r="O32" s="6">
        <v>6</v>
      </c>
      <c r="P32" s="49"/>
      <c r="Q32" s="51" t="str">
        <f t="shared" si="25"/>
        <v/>
      </c>
      <c r="R32" s="52"/>
      <c r="S32" s="52"/>
      <c r="T32" s="53" t="str">
        <f t="shared" si="22"/>
        <v/>
      </c>
      <c r="U32" s="52"/>
      <c r="V32" s="52"/>
      <c r="W32" s="52"/>
      <c r="X32" s="24" t="str">
        <f t="shared" si="26"/>
        <v/>
      </c>
      <c r="Y32" s="54" t="str">
        <f t="shared" si="1"/>
        <v/>
      </c>
      <c r="Z32" s="55" t="str">
        <f t="shared" si="23"/>
        <v/>
      </c>
      <c r="AA32" s="54" t="str">
        <f t="shared" si="3"/>
        <v/>
      </c>
      <c r="AB32" s="55" t="str">
        <f t="shared" si="27"/>
        <v/>
      </c>
      <c r="AC32" s="56" t="str">
        <f t="shared" si="28"/>
        <v/>
      </c>
      <c r="AD32" s="57"/>
      <c r="AE32" s="139"/>
      <c r="AF32" s="50"/>
      <c r="AG32" s="59">
        <v>45657</v>
      </c>
      <c r="AH32" s="58" t="s">
        <v>247</v>
      </c>
      <c r="AI32" s="50"/>
      <c r="AJ32" s="48"/>
      <c r="AK32" s="48"/>
      <c r="AL32" s="48"/>
      <c r="AM32" s="146" t="e">
        <f t="shared" si="5"/>
        <v>#DIV/0!</v>
      </c>
      <c r="AN32" s="48"/>
      <c r="AO32" s="48"/>
      <c r="AP32" s="48"/>
      <c r="AQ32" s="48"/>
      <c r="AR32" s="146" t="e">
        <f t="shared" si="6"/>
        <v>#DIV/0!</v>
      </c>
      <c r="AS32" s="48"/>
      <c r="AT32" s="48"/>
      <c r="AU32" s="8"/>
      <c r="AV32" s="8"/>
      <c r="AW32" s="8"/>
      <c r="AX32" s="8"/>
      <c r="AY32" s="8"/>
      <c r="AZ32" s="8"/>
      <c r="BA32" s="8"/>
      <c r="BB32" s="8"/>
      <c r="BC32" s="8"/>
      <c r="BD32" s="8"/>
      <c r="BE32" s="8"/>
      <c r="BF32" s="8"/>
      <c r="BG32" s="8"/>
      <c r="BH32" s="8"/>
      <c r="BI32" s="8"/>
      <c r="BJ32" s="8"/>
      <c r="BK32" s="8"/>
      <c r="BL32" s="8"/>
      <c r="BM32" s="8"/>
      <c r="BN32" s="8"/>
      <c r="BO32" s="8"/>
      <c r="BP32" s="8"/>
    </row>
    <row r="33" spans="1:68" ht="177" hidden="1" customHeight="1" x14ac:dyDescent="0.3">
      <c r="A33" s="210"/>
      <c r="B33" s="213"/>
      <c r="C33" s="213"/>
      <c r="D33" s="216"/>
      <c r="E33" s="219"/>
      <c r="F33" s="216"/>
      <c r="G33" s="256"/>
      <c r="H33" s="231" t="str">
        <f>IF(G33&lt;=0,"",IF(G33&lt;=2,"Muy Baja",IF(G33&lt;=24,"Baja",IF(G33&lt;=500,"Media",IF(G33&lt;=5000,"Alta","Muy Alta")))))</f>
        <v/>
      </c>
      <c r="I33" s="225" t="str">
        <f>IF(H33="","",IF(H33="Muy Baja",0.2,IF(H33="Baja",0.4,IF(H33="Media",0.6,IF(H33="Alta",0.8,IF(H33="Muy Alta",1,))))))</f>
        <v/>
      </c>
      <c r="J33" s="228"/>
      <c r="K33" s="225">
        <f ca="1">IF(NOT(ISERROR(MATCH(J33,'Tabla Impacto'!$B$221:$B$223,0))),'Tabla Impacto'!$F$223&amp;"Por favor no seleccionar los criterios de impacto(Afectación Económica o presupuestal y Pérdida Reputacional)",J33)</f>
        <v>0</v>
      </c>
      <c r="L33" s="231" t="str">
        <f ca="1">IF(OR(K33='Tabla Impacto'!$C$11,K33='Tabla Impacto'!$D$11),"Leve",IF(OR(K33='Tabla Impacto'!$C$12,K33='Tabla Impacto'!$D$12),"Menor",IF(OR(K33='Tabla Impacto'!$C$13,K33='Tabla Impacto'!$D$13),"Moderado",IF(OR(K33='Tabla Impacto'!$C$14,K33='Tabla Impacto'!$D$14),"Mayor",IF(OR(K33='Tabla Impacto'!$C$15,K33='Tabla Impacto'!$D$15),"Catastrófico","")))))</f>
        <v/>
      </c>
      <c r="M33" s="225" t="str">
        <f ca="1">IF(L33="","",IF(L33="Leve",0.2,IF(L33="Menor",0.4,IF(L33="Moderado",0.6,IF(L33="Mayor",0.8,IF(L33="Catastrófico",1,))))))</f>
        <v/>
      </c>
      <c r="N33" s="222" t="str">
        <f ca="1">IF(OR(AND(H33="Muy Baja",L33="Leve"),AND(H33="Muy Baja",L33="Menor"),AND(H33="Baja",L33="Leve")),"Bajo",IF(OR(AND(H33="Muy baja",L33="Moderado"),AND(H33="Baja",L33="Menor"),AND(H33="Baja",L33="Moderado"),AND(H33="Media",L33="Leve"),AND(H33="Media",L33="Menor"),AND(H33="Media",L33="Moderado"),AND(H33="Alta",L33="Leve"),AND(H33="Alta",L33="Menor")),"Moderado",IF(OR(AND(H33="Muy Baja",L33="Mayor"),AND(H33="Baja",L33="Mayor"),AND(H33="Media",L33="Mayor"),AND(H33="Alta",L33="Moderado"),AND(H33="Alta",L33="Mayor"),AND(H33="Muy Alta",L33="Leve"),AND(H33="Muy Alta",L33="Menor"),AND(H33="Muy Alta",L33="Moderado"),AND(H33="Muy Alta",L33="Mayor")),"Alto",IF(OR(AND(H33="Muy Baja",L33="Catastrófico"),AND(H33="Baja",L33="Catastrófico"),AND(H33="Media",L33="Catastrófico"),AND(H33="Alta",L33="Catastrófico"),AND(H33="Muy Alta",L33="Catastrófico")),"Extremo",""))))</f>
        <v/>
      </c>
      <c r="O33" s="6"/>
      <c r="P33" s="139"/>
      <c r="Q33" s="51"/>
      <c r="R33" s="52"/>
      <c r="S33" s="52"/>
      <c r="T33" s="53"/>
      <c r="U33" s="52"/>
      <c r="V33" s="52"/>
      <c r="W33" s="52"/>
      <c r="X33" s="24"/>
      <c r="Y33" s="54"/>
      <c r="Z33" s="55"/>
      <c r="AA33" s="54"/>
      <c r="AB33" s="55"/>
      <c r="AC33" s="56"/>
      <c r="AD33" s="57"/>
      <c r="AE33" s="139"/>
      <c r="AF33" s="139"/>
      <c r="AG33" s="59">
        <v>45657</v>
      </c>
      <c r="AH33" s="58" t="s">
        <v>247</v>
      </c>
      <c r="AI33" s="139"/>
      <c r="AJ33" s="48"/>
      <c r="AK33" s="48"/>
      <c r="AL33" s="48"/>
      <c r="AM33" s="146" t="e">
        <f t="shared" si="5"/>
        <v>#DIV/0!</v>
      </c>
      <c r="AN33" s="48"/>
      <c r="AO33" s="48"/>
      <c r="AP33" s="48"/>
      <c r="AQ33" s="48"/>
      <c r="AR33" s="146" t="e">
        <f t="shared" si="6"/>
        <v>#DIV/0!</v>
      </c>
      <c r="AS33" s="48"/>
      <c r="AT33" s="48"/>
      <c r="AU33" s="8"/>
      <c r="AV33" s="8"/>
      <c r="AW33" s="8"/>
      <c r="AX33" s="8"/>
      <c r="AY33" s="8"/>
      <c r="AZ33" s="8"/>
      <c r="BA33" s="8"/>
      <c r="BB33" s="8"/>
      <c r="BC33" s="8"/>
      <c r="BD33" s="8"/>
      <c r="BE33" s="8"/>
      <c r="BF33" s="8"/>
      <c r="BG33" s="8"/>
      <c r="BH33" s="8"/>
      <c r="BI33" s="8"/>
      <c r="BJ33" s="8"/>
      <c r="BK33" s="8"/>
      <c r="BL33" s="8"/>
      <c r="BM33" s="8"/>
      <c r="BN33" s="8"/>
      <c r="BO33" s="8"/>
      <c r="BP33" s="8"/>
    </row>
    <row r="34" spans="1:68" ht="199.5" hidden="1" customHeight="1" x14ac:dyDescent="0.3">
      <c r="A34" s="211"/>
      <c r="B34" s="214"/>
      <c r="C34" s="214"/>
      <c r="D34" s="217"/>
      <c r="E34" s="220"/>
      <c r="F34" s="217"/>
      <c r="G34" s="257"/>
      <c r="H34" s="232"/>
      <c r="I34" s="226"/>
      <c r="J34" s="229"/>
      <c r="K34" s="226">
        <f t="shared" ref="K34:K38" ca="1" si="29">IF(NOT(ISERROR(MATCH(J34,_xlfn.ANCHORARRAY(E45),0))),I47&amp;"Por favor no seleccionar los criterios de impacto",J34)</f>
        <v>0</v>
      </c>
      <c r="L34" s="232"/>
      <c r="M34" s="226"/>
      <c r="N34" s="223"/>
      <c r="O34" s="6"/>
      <c r="P34" s="139"/>
      <c r="Q34" s="51"/>
      <c r="R34" s="52"/>
      <c r="S34" s="52"/>
      <c r="T34" s="53"/>
      <c r="U34" s="52"/>
      <c r="V34" s="52"/>
      <c r="W34" s="52"/>
      <c r="X34" s="24"/>
      <c r="Y34" s="54"/>
      <c r="Z34" s="55"/>
      <c r="AA34" s="54"/>
      <c r="AB34" s="55"/>
      <c r="AC34" s="56"/>
      <c r="AD34" s="57"/>
      <c r="AE34" s="139"/>
      <c r="AF34" s="139"/>
      <c r="AG34" s="59">
        <v>45657</v>
      </c>
      <c r="AH34" s="58" t="s">
        <v>247</v>
      </c>
      <c r="AI34" s="139"/>
      <c r="AJ34" s="48"/>
      <c r="AK34" s="48"/>
      <c r="AL34" s="48"/>
      <c r="AM34" s="146" t="e">
        <f t="shared" si="5"/>
        <v>#DIV/0!</v>
      </c>
      <c r="AN34" s="48"/>
      <c r="AO34" s="48"/>
      <c r="AP34" s="48"/>
      <c r="AQ34" s="48"/>
      <c r="AR34" s="146" t="e">
        <f t="shared" si="6"/>
        <v>#DIV/0!</v>
      </c>
      <c r="AS34" s="48"/>
      <c r="AT34" s="48"/>
      <c r="AU34" s="8"/>
      <c r="AV34" s="8"/>
      <c r="AW34" s="8"/>
      <c r="AX34" s="8"/>
      <c r="AY34" s="8"/>
      <c r="AZ34" s="8"/>
      <c r="BA34" s="8"/>
      <c r="BB34" s="8"/>
      <c r="BC34" s="8"/>
      <c r="BD34" s="8"/>
      <c r="BE34" s="8"/>
      <c r="BF34" s="8"/>
      <c r="BG34" s="8"/>
      <c r="BH34" s="8"/>
      <c r="BI34" s="8"/>
      <c r="BJ34" s="8"/>
      <c r="BK34" s="8"/>
      <c r="BL34" s="8"/>
      <c r="BM34" s="8"/>
      <c r="BN34" s="8"/>
      <c r="BO34" s="8"/>
      <c r="BP34" s="8"/>
    </row>
    <row r="35" spans="1:68" ht="151.5" hidden="1" customHeight="1" x14ac:dyDescent="0.3">
      <c r="A35" s="211"/>
      <c r="B35" s="214"/>
      <c r="C35" s="214"/>
      <c r="D35" s="217"/>
      <c r="E35" s="220"/>
      <c r="F35" s="217"/>
      <c r="G35" s="257"/>
      <c r="H35" s="232"/>
      <c r="I35" s="226"/>
      <c r="J35" s="229"/>
      <c r="K35" s="226">
        <f t="shared" ca="1" si="29"/>
        <v>0</v>
      </c>
      <c r="L35" s="232"/>
      <c r="M35" s="226"/>
      <c r="N35" s="223"/>
      <c r="O35" s="6">
        <v>3</v>
      </c>
      <c r="P35" s="50"/>
      <c r="Q35" s="51" t="str">
        <f>IF(OR(R35="Preventivo",R35="Detectivo"),"Probabilidad",IF(R35="Correctivo","Impacto",""))</f>
        <v/>
      </c>
      <c r="R35" s="52"/>
      <c r="S35" s="52"/>
      <c r="T35" s="53" t="str">
        <f t="shared" ref="T35:T38" si="30">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IFERROR(IF(AND(Q34="Probabilidad",Q35="Probabilidad"),(Z34-(+Z34*T35)),IF(AND(Q34="Impacto",Q35="Probabilidad"),(Z33-(+Z33*T35)),IF(Q35="Impacto",Z34,""))),"")</f>
        <v/>
      </c>
      <c r="Y35" s="54" t="str">
        <f t="shared" si="1"/>
        <v/>
      </c>
      <c r="Z35" s="55" t="str">
        <f t="shared" ref="Z35:Z38" si="31">+X35</f>
        <v/>
      </c>
      <c r="AA35" s="54" t="str">
        <f t="shared" si="3"/>
        <v/>
      </c>
      <c r="AB35" s="55" t="str">
        <f>IFERROR(IF(AND(Q34="Impacto",Q35="Impacto"),(AB34-(+AB34*T35)),IF(AND(Q34="Probabilidad",Q35="Impacto"),(AB33-(+AB33*T35)),IF(Q35="Probabilidad",AB34,""))),"")</f>
        <v/>
      </c>
      <c r="AC35" s="56" t="str">
        <f t="shared" ref="AC35" si="32">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139"/>
      <c r="AF35" s="50"/>
      <c r="AG35" s="59">
        <v>45657</v>
      </c>
      <c r="AH35" s="58" t="s">
        <v>247</v>
      </c>
      <c r="AI35" s="50"/>
      <c r="AJ35" s="48"/>
      <c r="AK35" s="48"/>
      <c r="AL35" s="48"/>
      <c r="AM35" s="146" t="e">
        <f t="shared" si="5"/>
        <v>#DIV/0!</v>
      </c>
      <c r="AN35" s="48"/>
      <c r="AO35" s="48"/>
      <c r="AP35" s="48"/>
      <c r="AQ35" s="48"/>
      <c r="AR35" s="146" t="e">
        <f t="shared" si="6"/>
        <v>#DIV/0!</v>
      </c>
      <c r="AS35" s="48"/>
      <c r="AT35" s="48"/>
      <c r="AU35" s="8"/>
      <c r="AV35" s="8"/>
      <c r="AW35" s="8"/>
      <c r="AX35" s="8"/>
      <c r="AY35" s="8"/>
      <c r="AZ35" s="8"/>
      <c r="BA35" s="8"/>
      <c r="BB35" s="8"/>
      <c r="BC35" s="8"/>
      <c r="BD35" s="8"/>
      <c r="BE35" s="8"/>
      <c r="BF35" s="8"/>
      <c r="BG35" s="8"/>
      <c r="BH35" s="8"/>
      <c r="BI35" s="8"/>
      <c r="BJ35" s="8"/>
      <c r="BK35" s="8"/>
      <c r="BL35" s="8"/>
      <c r="BM35" s="8"/>
      <c r="BN35" s="8"/>
      <c r="BO35" s="8"/>
      <c r="BP35" s="8"/>
    </row>
    <row r="36" spans="1:68" ht="151.5" hidden="1" customHeight="1" x14ac:dyDescent="0.3">
      <c r="A36" s="211"/>
      <c r="B36" s="214"/>
      <c r="C36" s="214"/>
      <c r="D36" s="217"/>
      <c r="E36" s="220"/>
      <c r="F36" s="217"/>
      <c r="G36" s="257"/>
      <c r="H36" s="232"/>
      <c r="I36" s="226"/>
      <c r="J36" s="229"/>
      <c r="K36" s="226">
        <f t="shared" ca="1" si="29"/>
        <v>0</v>
      </c>
      <c r="L36" s="232"/>
      <c r="M36" s="226"/>
      <c r="N36" s="223"/>
      <c r="O36" s="6">
        <v>4</v>
      </c>
      <c r="P36" s="49"/>
      <c r="Q36" s="51" t="str">
        <f t="shared" ref="Q36:Q38" si="33">IF(OR(R36="Preventivo",R36="Detectivo"),"Probabilidad",IF(R36="Correctivo","Impacto",""))</f>
        <v/>
      </c>
      <c r="R36" s="52"/>
      <c r="S36" s="52"/>
      <c r="T36" s="53" t="str">
        <f t="shared" si="30"/>
        <v/>
      </c>
      <c r="U36" s="52"/>
      <c r="V36" s="52"/>
      <c r="W36" s="52"/>
      <c r="X36" s="24" t="str">
        <f t="shared" ref="X36:X38" si="34">IFERROR(IF(AND(Q35="Probabilidad",Q36="Probabilidad"),(Z35-(+Z35*T36)),IF(AND(Q35="Impacto",Q36="Probabilidad"),(Z34-(+Z34*T36)),IF(Q36="Impacto",Z35,""))),"")</f>
        <v/>
      </c>
      <c r="Y36" s="54" t="str">
        <f t="shared" si="1"/>
        <v/>
      </c>
      <c r="Z36" s="55" t="str">
        <f t="shared" si="31"/>
        <v/>
      </c>
      <c r="AA36" s="54" t="str">
        <f t="shared" si="3"/>
        <v/>
      </c>
      <c r="AB36" s="55" t="str">
        <f t="shared" ref="AB36:AB38" si="35">IFERROR(IF(AND(Q35="Impacto",Q36="Impacto"),(AB35-(+AB35*T36)),IF(AND(Q35="Probabilidad",Q36="Impacto"),(AB34-(+AB34*T36)),IF(Q36="Probabilidad",AB35,""))),"")</f>
        <v/>
      </c>
      <c r="AC36" s="56" t="str">
        <f>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57"/>
      <c r="AE36" s="139"/>
      <c r="AF36" s="50"/>
      <c r="AG36" s="59">
        <v>45657</v>
      </c>
      <c r="AH36" s="58" t="s">
        <v>247</v>
      </c>
      <c r="AI36" s="50"/>
      <c r="AJ36" s="48"/>
      <c r="AK36" s="48"/>
      <c r="AL36" s="48"/>
      <c r="AM36" s="146" t="e">
        <f t="shared" si="5"/>
        <v>#DIV/0!</v>
      </c>
      <c r="AN36" s="48"/>
      <c r="AO36" s="48"/>
      <c r="AP36" s="48"/>
      <c r="AQ36" s="48"/>
      <c r="AR36" s="146" t="e">
        <f t="shared" si="6"/>
        <v>#DIV/0!</v>
      </c>
      <c r="AS36" s="48"/>
      <c r="AT36" s="48"/>
      <c r="AU36" s="8"/>
      <c r="AV36" s="8"/>
      <c r="AW36" s="8"/>
      <c r="AX36" s="8"/>
      <c r="AY36" s="8"/>
      <c r="AZ36" s="8"/>
      <c r="BA36" s="8"/>
      <c r="BB36" s="8"/>
      <c r="BC36" s="8"/>
      <c r="BD36" s="8"/>
      <c r="BE36" s="8"/>
      <c r="BF36" s="8"/>
      <c r="BG36" s="8"/>
      <c r="BH36" s="8"/>
      <c r="BI36" s="8"/>
      <c r="BJ36" s="8"/>
      <c r="BK36" s="8"/>
      <c r="BL36" s="8"/>
      <c r="BM36" s="8"/>
      <c r="BN36" s="8"/>
      <c r="BO36" s="8"/>
      <c r="BP36" s="8"/>
    </row>
    <row r="37" spans="1:68" ht="151.5" hidden="1" customHeight="1" x14ac:dyDescent="0.3">
      <c r="A37" s="211"/>
      <c r="B37" s="214"/>
      <c r="C37" s="214"/>
      <c r="D37" s="217"/>
      <c r="E37" s="220"/>
      <c r="F37" s="217"/>
      <c r="G37" s="257"/>
      <c r="H37" s="232"/>
      <c r="I37" s="226"/>
      <c r="J37" s="229"/>
      <c r="K37" s="226">
        <f t="shared" ca="1" si="29"/>
        <v>0</v>
      </c>
      <c r="L37" s="232"/>
      <c r="M37" s="226"/>
      <c r="N37" s="223"/>
      <c r="O37" s="6">
        <v>5</v>
      </c>
      <c r="P37" s="49"/>
      <c r="Q37" s="51" t="str">
        <f t="shared" si="33"/>
        <v/>
      </c>
      <c r="R37" s="52"/>
      <c r="S37" s="52"/>
      <c r="T37" s="53" t="str">
        <f t="shared" si="30"/>
        <v/>
      </c>
      <c r="U37" s="52"/>
      <c r="V37" s="52"/>
      <c r="W37" s="52"/>
      <c r="X37" s="24" t="str">
        <f t="shared" si="34"/>
        <v/>
      </c>
      <c r="Y37" s="54" t="str">
        <f t="shared" si="1"/>
        <v/>
      </c>
      <c r="Z37" s="55" t="str">
        <f t="shared" si="31"/>
        <v/>
      </c>
      <c r="AA37" s="54" t="str">
        <f t="shared" si="3"/>
        <v/>
      </c>
      <c r="AB37" s="55" t="str">
        <f t="shared" si="35"/>
        <v/>
      </c>
      <c r="AC37" s="56" t="str">
        <f t="shared" ref="AC37:AC38" si="36">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139"/>
      <c r="AF37" s="50"/>
      <c r="AG37" s="59">
        <v>45657</v>
      </c>
      <c r="AH37" s="58" t="s">
        <v>247</v>
      </c>
      <c r="AI37" s="50"/>
      <c r="AJ37" s="48"/>
      <c r="AK37" s="48"/>
      <c r="AL37" s="48"/>
      <c r="AM37" s="146" t="e">
        <f t="shared" si="5"/>
        <v>#DIV/0!</v>
      </c>
      <c r="AN37" s="48"/>
      <c r="AO37" s="48"/>
      <c r="AP37" s="48"/>
      <c r="AQ37" s="48"/>
      <c r="AR37" s="146" t="e">
        <f t="shared" si="6"/>
        <v>#DIV/0!</v>
      </c>
      <c r="AS37" s="48"/>
      <c r="AT37" s="48"/>
      <c r="AU37" s="8"/>
      <c r="AV37" s="8"/>
      <c r="AW37" s="8"/>
      <c r="AX37" s="8"/>
      <c r="AY37" s="8"/>
      <c r="AZ37" s="8"/>
      <c r="BA37" s="8"/>
      <c r="BB37" s="8"/>
      <c r="BC37" s="8"/>
      <c r="BD37" s="8"/>
      <c r="BE37" s="8"/>
      <c r="BF37" s="8"/>
      <c r="BG37" s="8"/>
      <c r="BH37" s="8"/>
      <c r="BI37" s="8"/>
      <c r="BJ37" s="8"/>
      <c r="BK37" s="8"/>
      <c r="BL37" s="8"/>
      <c r="BM37" s="8"/>
      <c r="BN37" s="8"/>
      <c r="BO37" s="8"/>
      <c r="BP37" s="8"/>
    </row>
    <row r="38" spans="1:68" ht="151.5" hidden="1" customHeight="1" x14ac:dyDescent="0.3">
      <c r="A38" s="212"/>
      <c r="B38" s="215"/>
      <c r="C38" s="215"/>
      <c r="D38" s="218"/>
      <c r="E38" s="221"/>
      <c r="F38" s="218"/>
      <c r="G38" s="258"/>
      <c r="H38" s="233"/>
      <c r="I38" s="227"/>
      <c r="J38" s="230"/>
      <c r="K38" s="227">
        <f t="shared" ca="1" si="29"/>
        <v>0</v>
      </c>
      <c r="L38" s="233"/>
      <c r="M38" s="227"/>
      <c r="N38" s="224"/>
      <c r="O38" s="6">
        <v>6</v>
      </c>
      <c r="P38" s="49"/>
      <c r="Q38" s="51" t="str">
        <f t="shared" si="33"/>
        <v/>
      </c>
      <c r="R38" s="52"/>
      <c r="S38" s="52"/>
      <c r="T38" s="53" t="str">
        <f t="shared" si="30"/>
        <v/>
      </c>
      <c r="U38" s="52"/>
      <c r="V38" s="52"/>
      <c r="W38" s="52"/>
      <c r="X38" s="24" t="str">
        <f t="shared" si="34"/>
        <v/>
      </c>
      <c r="Y38" s="54" t="str">
        <f t="shared" si="1"/>
        <v/>
      </c>
      <c r="Z38" s="55" t="str">
        <f t="shared" si="31"/>
        <v/>
      </c>
      <c r="AA38" s="54" t="str">
        <f t="shared" si="3"/>
        <v/>
      </c>
      <c r="AB38" s="55" t="str">
        <f t="shared" si="35"/>
        <v/>
      </c>
      <c r="AC38" s="56" t="str">
        <f t="shared" si="36"/>
        <v/>
      </c>
      <c r="AD38" s="57"/>
      <c r="AE38" s="139"/>
      <c r="AF38" s="50"/>
      <c r="AG38" s="59">
        <v>45657</v>
      </c>
      <c r="AH38" s="58" t="s">
        <v>247</v>
      </c>
      <c r="AI38" s="50"/>
      <c r="AJ38" s="48"/>
      <c r="AK38" s="48"/>
      <c r="AL38" s="48"/>
      <c r="AM38" s="146" t="e">
        <f t="shared" si="5"/>
        <v>#DIV/0!</v>
      </c>
      <c r="AN38" s="48"/>
      <c r="AO38" s="48"/>
      <c r="AP38" s="48"/>
      <c r="AQ38" s="48"/>
      <c r="AR38" s="146" t="e">
        <f t="shared" si="6"/>
        <v>#DIV/0!</v>
      </c>
      <c r="AS38" s="48"/>
      <c r="AT38" s="48"/>
      <c r="AU38" s="8"/>
      <c r="AV38" s="8"/>
      <c r="AW38" s="8"/>
      <c r="AX38" s="8"/>
      <c r="AY38" s="8"/>
      <c r="AZ38" s="8"/>
      <c r="BA38" s="8"/>
      <c r="BB38" s="8"/>
      <c r="BC38" s="8"/>
      <c r="BD38" s="8"/>
      <c r="BE38" s="8"/>
      <c r="BF38" s="8"/>
      <c r="BG38" s="8"/>
      <c r="BH38" s="8"/>
      <c r="BI38" s="8"/>
      <c r="BJ38" s="8"/>
      <c r="BK38" s="8"/>
      <c r="BL38" s="8"/>
      <c r="BM38" s="8"/>
      <c r="BN38" s="8"/>
      <c r="BO38" s="8"/>
      <c r="BP38" s="8"/>
    </row>
    <row r="39" spans="1:68" ht="189.75" customHeight="1" x14ac:dyDescent="0.3">
      <c r="A39" s="210">
        <v>4</v>
      </c>
      <c r="B39" s="213" t="s">
        <v>132</v>
      </c>
      <c r="C39" s="213" t="s">
        <v>220</v>
      </c>
      <c r="D39" s="216" t="s">
        <v>221</v>
      </c>
      <c r="E39" s="219" t="s">
        <v>222</v>
      </c>
      <c r="F39" s="216" t="s">
        <v>128</v>
      </c>
      <c r="G39" s="256">
        <v>3</v>
      </c>
      <c r="H39" s="231" t="str">
        <f>IF(G39&lt;=0,"",IF(G39&lt;=2,"Muy Baja",IF(G39&lt;=24,"Baja",IF(G39&lt;=500,"Media",IF(G39&lt;=5000,"Alta","Muy Alta")))))</f>
        <v>Baja</v>
      </c>
      <c r="I39" s="225">
        <f>IF(H39="","",IF(H39="Muy Baja",0.2,IF(H39="Baja",0.4,IF(H39="Media",0.6,IF(H39="Alta",0.8,IF(H39="Muy Alta",1,))))))</f>
        <v>0.4</v>
      </c>
      <c r="J39" s="228" t="s">
        <v>155</v>
      </c>
      <c r="K39" s="225" t="str">
        <f ca="1">IF(NOT(ISERROR(MATCH(J39,'Tabla Impacto'!$B$221:$B$223,0))),'Tabla Impacto'!$F$223&amp;"Por favor no seleccionar los criterios de impacto(Afectación Económica o presupuestal y Pérdida Reputacional)",J39)</f>
        <v xml:space="preserve">     El riesgo afecta la imagen de de la entidad con efecto publicitario sostenido a nivel de sector administrativo, nivel departamental o municipal</v>
      </c>
      <c r="L39" s="231" t="str">
        <f ca="1">IF(OR(K39='Tabla Impacto'!$C$11,K39='Tabla Impacto'!$D$11),"Leve",IF(OR(K39='Tabla Impacto'!$C$12,K39='Tabla Impacto'!$D$12),"Menor",IF(OR(K39='Tabla Impacto'!$C$13,K39='Tabla Impacto'!$D$13),"Moderado",IF(OR(K39='Tabla Impacto'!$C$14,K39='Tabla Impacto'!$D$14),"Mayor",IF(OR(K39='Tabla Impacto'!$C$15,K39='Tabla Impacto'!$D$15),"Catastrófico","")))))</f>
        <v>Mayor</v>
      </c>
      <c r="M39" s="225">
        <f ca="1">IF(L39="","",IF(L39="Leve",0.2,IF(L39="Menor",0.4,IF(L39="Moderado",0.6,IF(L39="Mayor",0.8,IF(L39="Catastrófico",1,))))))</f>
        <v>0.8</v>
      </c>
      <c r="N39" s="222" t="str">
        <f ca="1">IF(OR(AND(H39="Muy Baja",L39="Leve"),AND(H39="Muy Baja",L39="Menor"),AND(H39="Baja",L39="Leve")),"Bajo",IF(OR(AND(H39="Muy baja",L39="Moderado"),AND(H39="Baja",L39="Menor"),AND(H39="Baja",L39="Moderado"),AND(H39="Media",L39="Leve"),AND(H39="Media",L39="Menor"),AND(H39="Media",L39="Moderado"),AND(H39="Alta",L39="Leve"),AND(H39="Alta",L39="Menor")),"Moderado",IF(OR(AND(H39="Muy Baja",L39="Mayor"),AND(H39="Baja",L39="Mayor"),AND(H39="Media",L39="Mayor"),AND(H39="Alta",L39="Moderado"),AND(H39="Alta",L39="Mayor"),AND(H39="Muy Alta",L39="Leve"),AND(H39="Muy Alta",L39="Menor"),AND(H39="Muy Alta",L39="Moderado"),AND(H39="Muy Alta",L39="Mayor")),"Alto",IF(OR(AND(H39="Muy Baja",L39="Catastrófico"),AND(H39="Baja",L39="Catastrófico"),AND(H39="Media",L39="Catastrófico"),AND(H39="Alta",L39="Catastrófico"),AND(H39="Muy Alta",L39="Catastrófico")),"Extremo",""))))</f>
        <v>Alto</v>
      </c>
      <c r="O39" s="6">
        <v>1</v>
      </c>
      <c r="P39" s="139" t="s">
        <v>284</v>
      </c>
      <c r="Q39" s="51" t="str">
        <f>IF(OR(R39="Preventivo",R39="Detectivo"),"Probabilidad",IF(R39="Correctivo","Impacto",""))</f>
        <v>Probabilidad</v>
      </c>
      <c r="R39" s="52" t="s">
        <v>14</v>
      </c>
      <c r="S39" s="52" t="s">
        <v>9</v>
      </c>
      <c r="T39" s="53" t="str">
        <f>IF(AND(R39="Preventivo",S39="Automático"),"50%",IF(AND(R39="Preventivo",S39="Manual"),"40%",IF(AND(R39="Detectivo",S39="Automático"),"40%",IF(AND(R39="Detectivo",S39="Manual"),"30%",IF(AND(R39="Correctivo",S39="Automático"),"35%",IF(AND(R39="Correctivo",S39="Manual"),"25%",""))))))</f>
        <v>40%</v>
      </c>
      <c r="U39" s="52" t="s">
        <v>19</v>
      </c>
      <c r="V39" s="52" t="s">
        <v>22</v>
      </c>
      <c r="W39" s="52" t="s">
        <v>119</v>
      </c>
      <c r="X39" s="24">
        <f>IFERROR(IF(Q39="Probabilidad",(I39-(+I39*T39)),IF(Q39="Impacto",I39,"")),"")</f>
        <v>0.24</v>
      </c>
      <c r="Y39" s="54" t="str">
        <f>IFERROR(IF(X39="","",IF(X39&lt;=0.2,"Muy Baja",IF(X39&lt;=0.4,"Baja",IF(X39&lt;=0.6,"Media",IF(X39&lt;=0.8,"Alta","Muy Alta"))))),"")</f>
        <v>Baja</v>
      </c>
      <c r="Z39" s="55">
        <f>+X39</f>
        <v>0.24</v>
      </c>
      <c r="AA39" s="54" t="str">
        <f ca="1">IFERROR(IF(AB39="","",IF(AB39&lt;=0.2,"Leve",IF(AB39&lt;=0.4,"Menor",IF(AB39&lt;=0.6,"Moderado",IF(AB39&lt;=0.8,"Mayor","Catastrófico"))))),"")</f>
        <v>Mayor</v>
      </c>
      <c r="AB39" s="55">
        <f ca="1">IFERROR(IF(Q39="Impacto",(M39-(+M39*T39)),IF(Q39="Probabilidad",M39,"")),"")</f>
        <v>0.8</v>
      </c>
      <c r="AC39" s="56" t="str">
        <f ca="1">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Alto</v>
      </c>
      <c r="AD39" s="57" t="s">
        <v>136</v>
      </c>
      <c r="AE39" s="139" t="s">
        <v>244</v>
      </c>
      <c r="AF39" s="139" t="s">
        <v>274</v>
      </c>
      <c r="AG39" s="59">
        <v>46022</v>
      </c>
      <c r="AH39" s="58" t="s">
        <v>247</v>
      </c>
      <c r="AI39" s="139" t="s">
        <v>255</v>
      </c>
      <c r="AJ39" s="141" t="s">
        <v>41</v>
      </c>
      <c r="AK39" s="48"/>
      <c r="AL39" s="48"/>
      <c r="AM39" s="146" t="e">
        <f t="shared" si="5"/>
        <v>#DIV/0!</v>
      </c>
      <c r="AN39" s="48"/>
      <c r="AO39" s="48"/>
      <c r="AP39" s="48"/>
      <c r="AQ39" s="48"/>
      <c r="AR39" s="146" t="e">
        <f t="shared" si="6"/>
        <v>#DIV/0!</v>
      </c>
      <c r="AS39" s="48"/>
      <c r="AT39" s="48"/>
      <c r="AU39" s="8"/>
      <c r="AV39" s="8"/>
      <c r="AW39" s="8"/>
      <c r="AX39" s="8"/>
      <c r="AY39" s="8"/>
      <c r="AZ39" s="8"/>
      <c r="BA39" s="8"/>
      <c r="BB39" s="8"/>
      <c r="BC39" s="8"/>
      <c r="BD39" s="8"/>
      <c r="BE39" s="8"/>
      <c r="BF39" s="8"/>
      <c r="BG39" s="8"/>
      <c r="BH39" s="8"/>
      <c r="BI39" s="8"/>
      <c r="BJ39" s="8"/>
      <c r="BK39" s="8"/>
      <c r="BL39" s="8"/>
      <c r="BM39" s="8"/>
      <c r="BN39" s="8"/>
      <c r="BO39" s="8"/>
      <c r="BP39" s="8"/>
    </row>
    <row r="40" spans="1:68" ht="151.5" hidden="1" customHeight="1" x14ac:dyDescent="0.3">
      <c r="A40" s="211"/>
      <c r="B40" s="214"/>
      <c r="C40" s="214"/>
      <c r="D40" s="217"/>
      <c r="E40" s="220"/>
      <c r="F40" s="217"/>
      <c r="G40" s="257"/>
      <c r="H40" s="232"/>
      <c r="I40" s="226"/>
      <c r="J40" s="229"/>
      <c r="K40" s="226">
        <f t="shared" ref="K40:K44" ca="1" si="37">IF(NOT(ISERROR(MATCH(J40,_xlfn.ANCHORARRAY(E51),0))),I53&amp;"Por favor no seleccionar los criterios de impacto",J40)</f>
        <v>0</v>
      </c>
      <c r="L40" s="232"/>
      <c r="M40" s="226"/>
      <c r="N40" s="223"/>
      <c r="O40" s="6">
        <v>2</v>
      </c>
      <c r="P40" s="49"/>
      <c r="Q40" s="51" t="str">
        <f>IF(OR(R40="Preventivo",R40="Detectivo"),"Probabilidad",IF(R40="Correctivo","Impacto",""))</f>
        <v/>
      </c>
      <c r="R40" s="52"/>
      <c r="S40" s="52"/>
      <c r="T40" s="53" t="str">
        <f t="shared" ref="T40:T44" si="38">IF(AND(R40="Preventivo",S40="Automático"),"50%",IF(AND(R40="Preventivo",S40="Manual"),"40%",IF(AND(R40="Detectivo",S40="Automático"),"40%",IF(AND(R40="Detectivo",S40="Manual"),"30%",IF(AND(R40="Correctivo",S40="Automático"),"35%",IF(AND(R40="Correctivo",S40="Manual"),"25%",""))))))</f>
        <v/>
      </c>
      <c r="U40" s="52"/>
      <c r="V40" s="52"/>
      <c r="W40" s="52"/>
      <c r="X40" s="24" t="str">
        <f>IFERROR(IF(AND(Q39="Probabilidad",Q40="Probabilidad"),(Z39-(+Z39*T40)),IF(Q40="Probabilidad",(I39-(+I39*T40)),IF(Q40="Impacto",Z39,""))),"")</f>
        <v/>
      </c>
      <c r="Y40" s="54" t="str">
        <f t="shared" si="1"/>
        <v/>
      </c>
      <c r="Z40" s="55" t="str">
        <f t="shared" ref="Z40:Z44" si="39">+X40</f>
        <v/>
      </c>
      <c r="AA40" s="54" t="str">
        <f t="shared" si="3"/>
        <v/>
      </c>
      <c r="AB40" s="55" t="str">
        <f>IFERROR(IF(AND(Q39="Impacto",Q40="Impacto"),(AB33-(+AB33*T40)),IF(Q40="Impacto",($M$39-(+$M$39*T40)),IF(Q40="Probabilidad",AB33,""))),"")</f>
        <v/>
      </c>
      <c r="AC40" s="56" t="str">
        <f t="shared" ref="AC40:AC41" si="40">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140"/>
      <c r="AJ40" s="48"/>
      <c r="AK40" s="48"/>
      <c r="AL40" s="48"/>
      <c r="AM40" s="146"/>
      <c r="AN40" s="48"/>
      <c r="AO40" s="48"/>
      <c r="AP40" s="48"/>
      <c r="AQ40" s="48"/>
      <c r="AR40" s="146" t="e">
        <f t="shared" si="6"/>
        <v>#DIV/0!</v>
      </c>
      <c r="AS40" s="48"/>
      <c r="AT40" s="48"/>
      <c r="AU40" s="8"/>
      <c r="AV40" s="8"/>
      <c r="AW40" s="8"/>
      <c r="AX40" s="8"/>
      <c r="AY40" s="8"/>
      <c r="AZ40" s="8"/>
      <c r="BA40" s="8"/>
      <c r="BB40" s="8"/>
      <c r="BC40" s="8"/>
      <c r="BD40" s="8"/>
      <c r="BE40" s="8"/>
      <c r="BF40" s="8"/>
      <c r="BG40" s="8"/>
      <c r="BH40" s="8"/>
      <c r="BI40" s="8"/>
      <c r="BJ40" s="8"/>
      <c r="BK40" s="8"/>
      <c r="BL40" s="8"/>
      <c r="BM40" s="8"/>
      <c r="BN40" s="8"/>
      <c r="BO40" s="8"/>
      <c r="BP40" s="8"/>
    </row>
    <row r="41" spans="1:68" ht="151.5" hidden="1" customHeight="1" x14ac:dyDescent="0.3">
      <c r="A41" s="211"/>
      <c r="B41" s="214"/>
      <c r="C41" s="214"/>
      <c r="D41" s="217"/>
      <c r="E41" s="220"/>
      <c r="F41" s="217"/>
      <c r="G41" s="257"/>
      <c r="H41" s="232"/>
      <c r="I41" s="226"/>
      <c r="J41" s="229"/>
      <c r="K41" s="226">
        <f t="shared" ca="1" si="37"/>
        <v>0</v>
      </c>
      <c r="L41" s="232"/>
      <c r="M41" s="226"/>
      <c r="N41" s="223"/>
      <c r="O41" s="6">
        <v>3</v>
      </c>
      <c r="P41" s="50"/>
      <c r="Q41" s="51" t="str">
        <f>IF(OR(R41="Preventivo",R41="Detectivo"),"Probabilidad",IF(R41="Correctivo","Impacto",""))</f>
        <v/>
      </c>
      <c r="R41" s="52"/>
      <c r="S41" s="52"/>
      <c r="T41" s="53" t="str">
        <f t="shared" si="38"/>
        <v/>
      </c>
      <c r="U41" s="52"/>
      <c r="V41" s="52"/>
      <c r="W41" s="52"/>
      <c r="X41" s="24" t="str">
        <f>IFERROR(IF(AND(Q40="Probabilidad",Q41="Probabilidad"),(Z40-(+Z40*T41)),IF(AND(Q40="Impacto",Q41="Probabilidad"),(Z39-(+Z39*T41)),IF(Q41="Impacto",Z40,""))),"")</f>
        <v/>
      </c>
      <c r="Y41" s="54" t="str">
        <f t="shared" si="1"/>
        <v/>
      </c>
      <c r="Z41" s="55" t="str">
        <f t="shared" si="39"/>
        <v/>
      </c>
      <c r="AA41" s="54" t="str">
        <f t="shared" si="3"/>
        <v/>
      </c>
      <c r="AB41" s="55" t="str">
        <f>IFERROR(IF(AND(Q40="Impacto",Q41="Impacto"),(AB40-(+AB40*T41)),IF(AND(Q40="Probabilidad",Q41="Impacto"),(AB39-(+AB39*T41)),IF(Q41="Probabilidad",AB40,""))),"")</f>
        <v/>
      </c>
      <c r="AC41" s="56" t="str">
        <f t="shared" si="40"/>
        <v/>
      </c>
      <c r="AD41" s="57"/>
      <c r="AE41" s="58"/>
      <c r="AF41" s="48"/>
      <c r="AG41" s="59"/>
      <c r="AH41" s="59"/>
      <c r="AI41" s="58"/>
      <c r="AJ41" s="48"/>
      <c r="AK41" s="48"/>
      <c r="AL41" s="48"/>
      <c r="AM41" s="146"/>
      <c r="AN41" s="48"/>
      <c r="AO41" s="48"/>
      <c r="AP41" s="48"/>
      <c r="AQ41" s="48"/>
      <c r="AR41" s="146" t="e">
        <f t="shared" si="6"/>
        <v>#DIV/0!</v>
      </c>
      <c r="AS41" s="48"/>
      <c r="AT41" s="48"/>
      <c r="AU41" s="8"/>
      <c r="AV41" s="8"/>
      <c r="AW41" s="8"/>
      <c r="AX41" s="8"/>
      <c r="AY41" s="8"/>
      <c r="AZ41" s="8"/>
      <c r="BA41" s="8"/>
      <c r="BB41" s="8"/>
      <c r="BC41" s="8"/>
      <c r="BD41" s="8"/>
      <c r="BE41" s="8"/>
      <c r="BF41" s="8"/>
      <c r="BG41" s="8"/>
      <c r="BH41" s="8"/>
      <c r="BI41" s="8"/>
      <c r="BJ41" s="8"/>
      <c r="BK41" s="8"/>
      <c r="BL41" s="8"/>
      <c r="BM41" s="8"/>
      <c r="BN41" s="8"/>
      <c r="BO41" s="8"/>
      <c r="BP41" s="8"/>
    </row>
    <row r="42" spans="1:68" ht="151.5" hidden="1" customHeight="1" x14ac:dyDescent="0.3">
      <c r="A42" s="211"/>
      <c r="B42" s="214"/>
      <c r="C42" s="214"/>
      <c r="D42" s="217"/>
      <c r="E42" s="220"/>
      <c r="F42" s="217"/>
      <c r="G42" s="257"/>
      <c r="H42" s="232"/>
      <c r="I42" s="226"/>
      <c r="J42" s="229"/>
      <c r="K42" s="226">
        <f t="shared" ca="1" si="37"/>
        <v>0</v>
      </c>
      <c r="L42" s="232"/>
      <c r="M42" s="226"/>
      <c r="N42" s="223"/>
      <c r="O42" s="6">
        <v>4</v>
      </c>
      <c r="P42" s="49"/>
      <c r="Q42" s="51" t="str">
        <f t="shared" ref="Q42:Q44" si="41">IF(OR(R42="Preventivo",R42="Detectivo"),"Probabilidad",IF(R42="Correctivo","Impacto",""))</f>
        <v/>
      </c>
      <c r="R42" s="52"/>
      <c r="S42" s="52"/>
      <c r="T42" s="53" t="str">
        <f t="shared" si="38"/>
        <v/>
      </c>
      <c r="U42" s="52"/>
      <c r="V42" s="52"/>
      <c r="W42" s="52"/>
      <c r="X42" s="24" t="str">
        <f t="shared" ref="X42:X44" si="42">IFERROR(IF(AND(Q41="Probabilidad",Q42="Probabilidad"),(Z41-(+Z41*T42)),IF(AND(Q41="Impacto",Q42="Probabilidad"),(Z40-(+Z40*T42)),IF(Q42="Impacto",Z41,""))),"")</f>
        <v/>
      </c>
      <c r="Y42" s="54" t="str">
        <f t="shared" si="1"/>
        <v/>
      </c>
      <c r="Z42" s="55" t="str">
        <f t="shared" si="39"/>
        <v/>
      </c>
      <c r="AA42" s="54" t="str">
        <f t="shared" si="3"/>
        <v/>
      </c>
      <c r="AB42" s="55" t="str">
        <f t="shared" ref="AB42:AB44" si="43">IFERROR(IF(AND(Q41="Impacto",Q42="Impacto"),(AB41-(+AB41*T42)),IF(AND(Q41="Probabilidad",Q42="Impacto"),(AB40-(+AB40*T42)),IF(Q42="Probabilidad",AB41,""))),"")</f>
        <v/>
      </c>
      <c r="AC42" s="56" t="str">
        <f>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48"/>
      <c r="AG42" s="59"/>
      <c r="AH42" s="59"/>
      <c r="AI42" s="58"/>
      <c r="AJ42" s="48"/>
      <c r="AK42" s="48"/>
      <c r="AL42" s="48"/>
      <c r="AM42" s="146"/>
      <c r="AN42" s="48"/>
      <c r="AO42" s="48"/>
      <c r="AP42" s="48"/>
      <c r="AQ42" s="48"/>
      <c r="AR42" s="146" t="e">
        <f t="shared" si="6"/>
        <v>#DIV/0!</v>
      </c>
      <c r="AS42" s="48"/>
      <c r="AT42" s="48"/>
      <c r="AU42" s="8"/>
      <c r="AV42" s="8"/>
      <c r="AW42" s="8"/>
      <c r="AX42" s="8"/>
      <c r="AY42" s="8"/>
      <c r="AZ42" s="8"/>
      <c r="BA42" s="8"/>
      <c r="BB42" s="8"/>
      <c r="BC42" s="8"/>
      <c r="BD42" s="8"/>
      <c r="BE42" s="8"/>
      <c r="BF42" s="8"/>
      <c r="BG42" s="8"/>
      <c r="BH42" s="8"/>
      <c r="BI42" s="8"/>
      <c r="BJ42" s="8"/>
      <c r="BK42" s="8"/>
      <c r="BL42" s="8"/>
      <c r="BM42" s="8"/>
      <c r="BN42" s="8"/>
      <c r="BO42" s="8"/>
      <c r="BP42" s="8"/>
    </row>
    <row r="43" spans="1:68" ht="151.5" hidden="1" customHeight="1" x14ac:dyDescent="0.3">
      <c r="A43" s="211"/>
      <c r="B43" s="214"/>
      <c r="C43" s="214"/>
      <c r="D43" s="217"/>
      <c r="E43" s="220"/>
      <c r="F43" s="217"/>
      <c r="G43" s="257"/>
      <c r="H43" s="232"/>
      <c r="I43" s="226"/>
      <c r="J43" s="229"/>
      <c r="K43" s="226">
        <f t="shared" ca="1" si="37"/>
        <v>0</v>
      </c>
      <c r="L43" s="232"/>
      <c r="M43" s="226"/>
      <c r="N43" s="223"/>
      <c r="O43" s="6">
        <v>5</v>
      </c>
      <c r="P43" s="49"/>
      <c r="Q43" s="51" t="str">
        <f t="shared" si="41"/>
        <v/>
      </c>
      <c r="R43" s="52"/>
      <c r="S43" s="52"/>
      <c r="T43" s="53" t="str">
        <f t="shared" si="38"/>
        <v/>
      </c>
      <c r="U43" s="52"/>
      <c r="V43" s="52"/>
      <c r="W43" s="52"/>
      <c r="X43" s="24" t="str">
        <f t="shared" si="42"/>
        <v/>
      </c>
      <c r="Y43" s="54" t="str">
        <f t="shared" si="1"/>
        <v/>
      </c>
      <c r="Z43" s="55" t="str">
        <f t="shared" si="39"/>
        <v/>
      </c>
      <c r="AA43" s="54" t="str">
        <f t="shared" si="3"/>
        <v/>
      </c>
      <c r="AB43" s="55" t="str">
        <f t="shared" si="43"/>
        <v/>
      </c>
      <c r="AC43" s="56" t="str">
        <f t="shared" ref="AC43" si="44">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48"/>
      <c r="AL43" s="48"/>
      <c r="AM43" s="146"/>
      <c r="AN43" s="48"/>
      <c r="AO43" s="48"/>
      <c r="AP43" s="48"/>
      <c r="AQ43" s="48"/>
      <c r="AR43" s="146" t="e">
        <f t="shared" si="6"/>
        <v>#DIV/0!</v>
      </c>
      <c r="AS43" s="48"/>
      <c r="AT43" s="48"/>
      <c r="AU43" s="8"/>
      <c r="AV43" s="8"/>
      <c r="AW43" s="8"/>
      <c r="AX43" s="8"/>
      <c r="AY43" s="8"/>
      <c r="AZ43" s="8"/>
      <c r="BA43" s="8"/>
      <c r="BB43" s="8"/>
      <c r="BC43" s="8"/>
      <c r="BD43" s="8"/>
      <c r="BE43" s="8"/>
      <c r="BF43" s="8"/>
      <c r="BG43" s="8"/>
      <c r="BH43" s="8"/>
      <c r="BI43" s="8"/>
      <c r="BJ43" s="8"/>
      <c r="BK43" s="8"/>
      <c r="BL43" s="8"/>
      <c r="BM43" s="8"/>
      <c r="BN43" s="8"/>
      <c r="BO43" s="8"/>
      <c r="BP43" s="8"/>
    </row>
    <row r="44" spans="1:68" ht="151.5" hidden="1" customHeight="1" x14ac:dyDescent="0.3">
      <c r="A44" s="212"/>
      <c r="B44" s="215"/>
      <c r="C44" s="215"/>
      <c r="D44" s="218"/>
      <c r="E44" s="221"/>
      <c r="F44" s="218"/>
      <c r="G44" s="258"/>
      <c r="H44" s="233"/>
      <c r="I44" s="227"/>
      <c r="J44" s="230"/>
      <c r="K44" s="227">
        <f t="shared" ca="1" si="37"/>
        <v>0</v>
      </c>
      <c r="L44" s="233"/>
      <c r="M44" s="227"/>
      <c r="N44" s="224"/>
      <c r="O44" s="6">
        <v>6</v>
      </c>
      <c r="P44" s="49"/>
      <c r="Q44" s="51" t="str">
        <f t="shared" si="41"/>
        <v/>
      </c>
      <c r="R44" s="52"/>
      <c r="S44" s="52"/>
      <c r="T44" s="53" t="str">
        <f t="shared" si="38"/>
        <v/>
      </c>
      <c r="U44" s="52"/>
      <c r="V44" s="52"/>
      <c r="W44" s="52"/>
      <c r="X44" s="24" t="str">
        <f t="shared" si="42"/>
        <v/>
      </c>
      <c r="Y44" s="54" t="str">
        <f t="shared" si="1"/>
        <v/>
      </c>
      <c r="Z44" s="55" t="str">
        <f t="shared" si="39"/>
        <v/>
      </c>
      <c r="AA44" s="54" t="str">
        <f>IFERROR(IF(AB44="","",IF(AB44&lt;=0.2,"Leve",IF(AB44&lt;=0.4,"Menor",IF(AB44&lt;=0.6,"Moderado",IF(AB44&lt;=0.8,"Mayor","Catastrófico"))))),"")</f>
        <v/>
      </c>
      <c r="AB44" s="55" t="str">
        <f t="shared" si="43"/>
        <v/>
      </c>
      <c r="AC44" s="56" t="str">
        <f>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48"/>
      <c r="AL44" s="48"/>
      <c r="AM44" s="146"/>
      <c r="AN44" s="48"/>
      <c r="AO44" s="48"/>
      <c r="AP44" s="48"/>
      <c r="AQ44" s="48"/>
      <c r="AR44" s="146" t="e">
        <f t="shared" si="6"/>
        <v>#DIV/0!</v>
      </c>
      <c r="AS44" s="48"/>
      <c r="AT44" s="48"/>
      <c r="AU44" s="8"/>
      <c r="AV44" s="8"/>
      <c r="AW44" s="8"/>
      <c r="AX44" s="8"/>
      <c r="AY44" s="8"/>
      <c r="AZ44" s="8"/>
      <c r="BA44" s="8"/>
      <c r="BB44" s="8"/>
      <c r="BC44" s="8"/>
      <c r="BD44" s="8"/>
      <c r="BE44" s="8"/>
      <c r="BF44" s="8"/>
      <c r="BG44" s="8"/>
      <c r="BH44" s="8"/>
      <c r="BI44" s="8"/>
      <c r="BJ44" s="8"/>
      <c r="BK44" s="8"/>
      <c r="BL44" s="8"/>
      <c r="BM44" s="8"/>
      <c r="BN44" s="8"/>
      <c r="BO44" s="8"/>
      <c r="BP44" s="8"/>
    </row>
    <row r="45" spans="1:68" ht="151.5" hidden="1" customHeight="1" x14ac:dyDescent="0.3">
      <c r="A45" s="210">
        <v>7</v>
      </c>
      <c r="B45" s="213"/>
      <c r="C45" s="213"/>
      <c r="D45" s="213"/>
      <c r="E45" s="259"/>
      <c r="F45" s="213"/>
      <c r="G45" s="256"/>
      <c r="H45" s="231" t="str">
        <f>IF(G45&lt;=0,"",IF(G45&lt;=2,"Muy Baja",IF(G45&lt;=24,"Baja",IF(G45&lt;=500,"Media",IF(G45&lt;=5000,"Alta","Muy Alta")))))</f>
        <v/>
      </c>
      <c r="I45" s="225" t="str">
        <f>IF(H45="","",IF(H45="Muy Baja",0.2,IF(H45="Baja",0.4,IF(H45="Media",0.6,IF(H45="Alta",0.8,IF(H45="Muy Alta",1,))))))</f>
        <v/>
      </c>
      <c r="J45" s="228"/>
      <c r="K45" s="225">
        <f ca="1">IF(NOT(ISERROR(MATCH(J45,'Tabla Impacto'!$B$221:$B$223,0))),'Tabla Impacto'!$F$223&amp;"Por favor no seleccionar los criterios de impacto(Afectación Económica o presupuestal y Pérdida Reputacional)",J45)</f>
        <v>0</v>
      </c>
      <c r="L45" s="231" t="str">
        <f ca="1">IF(OR(K45='Tabla Impacto'!$C$11,K45='Tabla Impacto'!$D$11),"Leve",IF(OR(K45='Tabla Impacto'!$C$12,K45='Tabla Impacto'!$D$12),"Menor",IF(OR(K45='Tabla Impacto'!$C$13,K45='Tabla Impacto'!$D$13),"Moderado",IF(OR(K45='Tabla Impacto'!$C$14,K45='Tabla Impacto'!$D$14),"Mayor",IF(OR(K45='Tabla Impacto'!$C$15,K45='Tabla Impacto'!$D$15),"Catastrófico","")))))</f>
        <v/>
      </c>
      <c r="M45" s="225" t="str">
        <f ca="1">IF(L45="","",IF(L45="Leve",0.2,IF(L45="Menor",0.4,IF(L45="Moderado",0.6,IF(L45="Mayor",0.8,IF(L45="Catastrófico",1,))))))</f>
        <v/>
      </c>
      <c r="N45" s="222" t="str">
        <f ca="1">IF(OR(AND(H45="Muy Baja",L45="Leve"),AND(H45="Muy Baja",L45="Menor"),AND(H45="Baja",L45="Leve")),"Bajo",IF(OR(AND(H45="Muy baja",L45="Moderado"),AND(H45="Baja",L45="Menor"),AND(H45="Baja",L45="Moderado"),AND(H45="Media",L45="Leve"),AND(H45="Media",L45="Menor"),AND(H45="Media",L45="Moderado"),AND(H45="Alta",L45="Leve"),AND(H45="Alta",L45="Menor")),"Moderado",IF(OR(AND(H45="Muy Baja",L45="Mayor"),AND(H45="Baja",L45="Mayor"),AND(H45="Media",L45="Mayor"),AND(H45="Alta",L45="Moderado"),AND(H45="Alta",L45="Mayor"),AND(H45="Muy Alta",L45="Leve"),AND(H45="Muy Alta",L45="Menor"),AND(H45="Muy Alta",L45="Moderado"),AND(H45="Muy Alta",L45="Mayor")),"Alto",IF(OR(AND(H45="Muy Baja",L45="Catastrófico"),AND(H45="Baja",L45="Catastrófico"),AND(H45="Media",L45="Catastrófico"),AND(H45="Alta",L45="Catastrófico"),AND(H45="Muy Alta",L45="Catastrófico")),"Extremo",""))))</f>
        <v/>
      </c>
      <c r="O45" s="6">
        <v>1</v>
      </c>
      <c r="P45" s="49"/>
      <c r="Q45" s="51" t="str">
        <f>IF(OR(R45="Preventivo",R45="Detectivo"),"Probabilidad",IF(R45="Correctivo","Impacto",""))</f>
        <v/>
      </c>
      <c r="R45" s="52"/>
      <c r="S45" s="52"/>
      <c r="T45" s="53" t="str">
        <f>IF(AND(R45="Preventivo",S45="Automático"),"50%",IF(AND(R45="Preventivo",S45="Manual"),"40%",IF(AND(R45="Detectivo",S45="Automático"),"40%",IF(AND(R45="Detectivo",S45="Manual"),"30%",IF(AND(R45="Correctivo",S45="Automático"),"35%",IF(AND(R45="Correctivo",S45="Manual"),"25%",""))))))</f>
        <v/>
      </c>
      <c r="U45" s="52"/>
      <c r="V45" s="52"/>
      <c r="W45" s="52"/>
      <c r="X45" s="24" t="str">
        <f>IFERROR(IF(Q45="Probabilidad",(I45-(+I45*T45)),IF(Q45="Impacto",I45,"")),"")</f>
        <v/>
      </c>
      <c r="Y45" s="54" t="str">
        <f>IFERROR(IF(X45="","",IF(X45&lt;=0.2,"Muy Baja",IF(X45&lt;=0.4,"Baja",IF(X45&lt;=0.6,"Media",IF(X45&lt;=0.8,"Alta","Muy Alta"))))),"")</f>
        <v/>
      </c>
      <c r="Z45" s="55" t="str">
        <f>+X45</f>
        <v/>
      </c>
      <c r="AA45" s="54" t="str">
        <f>IFERROR(IF(AB45="","",IF(AB45&lt;=0.2,"Leve",IF(AB45&lt;=0.4,"Menor",IF(AB45&lt;=0.6,"Moderado",IF(AB45&lt;=0.8,"Mayor","Catastrófico"))))),"")</f>
        <v/>
      </c>
      <c r="AB45" s="55" t="str">
        <f>IFERROR(IF(Q45="Impacto",(M45-(+M45*T45)),IF(Q45="Probabilidad",M45,"")),"")</f>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48"/>
      <c r="AL45" s="48"/>
      <c r="AM45" s="146"/>
      <c r="AN45" s="48"/>
      <c r="AO45" s="48"/>
      <c r="AP45" s="48"/>
      <c r="AQ45" s="48"/>
      <c r="AR45" s="146" t="e">
        <f t="shared" si="6"/>
        <v>#DIV/0!</v>
      </c>
      <c r="AS45" s="48"/>
      <c r="AT45" s="48"/>
      <c r="AU45" s="8"/>
      <c r="AV45" s="8"/>
      <c r="AW45" s="8"/>
      <c r="AX45" s="8"/>
      <c r="AY45" s="8"/>
      <c r="AZ45" s="8"/>
      <c r="BA45" s="8"/>
      <c r="BB45" s="8"/>
      <c r="BC45" s="8"/>
      <c r="BD45" s="8"/>
      <c r="BE45" s="8"/>
      <c r="BF45" s="8"/>
      <c r="BG45" s="8"/>
      <c r="BH45" s="8"/>
      <c r="BI45" s="8"/>
      <c r="BJ45" s="8"/>
      <c r="BK45" s="8"/>
      <c r="BL45" s="8"/>
      <c r="BM45" s="8"/>
      <c r="BN45" s="8"/>
      <c r="BO45" s="8"/>
      <c r="BP45" s="8"/>
    </row>
    <row r="46" spans="1:68" ht="151.5" hidden="1" customHeight="1" x14ac:dyDescent="0.3">
      <c r="A46" s="211"/>
      <c r="B46" s="214"/>
      <c r="C46" s="214"/>
      <c r="D46" s="214"/>
      <c r="E46" s="260"/>
      <c r="F46" s="214"/>
      <c r="G46" s="257"/>
      <c r="H46" s="232"/>
      <c r="I46" s="226"/>
      <c r="J46" s="229"/>
      <c r="K46" s="226">
        <f t="shared" ref="K46:K50" ca="1" si="45">IF(NOT(ISERROR(MATCH(J46,_xlfn.ANCHORARRAY(E57),0))),I59&amp;"Por favor no seleccionar los criterios de impacto",J46)</f>
        <v>0</v>
      </c>
      <c r="L46" s="232"/>
      <c r="M46" s="226"/>
      <c r="N46" s="223"/>
      <c r="O46" s="6">
        <v>2</v>
      </c>
      <c r="P46" s="49"/>
      <c r="Q46" s="51" t="str">
        <f>IF(OR(R46="Preventivo",R46="Detectivo"),"Probabilidad",IF(R46="Correctivo","Impacto",""))</f>
        <v/>
      </c>
      <c r="R46" s="52"/>
      <c r="S46" s="52"/>
      <c r="T46" s="53" t="str">
        <f t="shared" ref="T46:T50" si="46">IF(AND(R46="Preventivo",S46="Automático"),"50%",IF(AND(R46="Preventivo",S46="Manual"),"40%",IF(AND(R46="Detectivo",S46="Automático"),"40%",IF(AND(R46="Detectivo",S46="Manual"),"30%",IF(AND(R46="Correctivo",S46="Automático"),"35%",IF(AND(R46="Correctivo",S46="Manual"),"25%",""))))))</f>
        <v/>
      </c>
      <c r="U46" s="52"/>
      <c r="V46" s="52"/>
      <c r="W46" s="52"/>
      <c r="X46" s="24" t="str">
        <f>IFERROR(IF(AND(Q45="Probabilidad",Q46="Probabilidad"),(Z45-(+Z45*T46)),IF(Q46="Probabilidad",(I45-(+I45*T46)),IF(Q46="Impacto",Z45,""))),"")</f>
        <v/>
      </c>
      <c r="Y46" s="54" t="str">
        <f t="shared" si="1"/>
        <v/>
      </c>
      <c r="Z46" s="55" t="str">
        <f t="shared" ref="Z46:Z50" si="47">+X46</f>
        <v/>
      </c>
      <c r="AA46" s="54" t="str">
        <f t="shared" si="3"/>
        <v/>
      </c>
      <c r="AB46" s="55" t="str">
        <f>IFERROR(IF(AND(Q45="Impacto",Q46="Impacto"),(AB39-(+AB39*T46)),IF(Q46="Impacto",($M$45-(+$M$45*T46)),IF(Q46="Probabilidad",AB39,""))),"")</f>
        <v/>
      </c>
      <c r="AC46" s="56" t="str">
        <f t="shared" ref="AC46:AC47" si="48">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48"/>
      <c r="AL46" s="48"/>
      <c r="AM46" s="146"/>
      <c r="AN46" s="48"/>
      <c r="AO46" s="48"/>
      <c r="AP46" s="48"/>
      <c r="AQ46" s="48"/>
      <c r="AR46" s="146" t="e">
        <f t="shared" si="6"/>
        <v>#DIV/0!</v>
      </c>
      <c r="AS46" s="48"/>
      <c r="AT46" s="48"/>
      <c r="AU46" s="8"/>
      <c r="AV46" s="8"/>
      <c r="AW46" s="8"/>
      <c r="AX46" s="8"/>
      <c r="AY46" s="8"/>
      <c r="AZ46" s="8"/>
      <c r="BA46" s="8"/>
      <c r="BB46" s="8"/>
      <c r="BC46" s="8"/>
      <c r="BD46" s="8"/>
      <c r="BE46" s="8"/>
      <c r="BF46" s="8"/>
      <c r="BG46" s="8"/>
      <c r="BH46" s="8"/>
      <c r="BI46" s="8"/>
      <c r="BJ46" s="8"/>
      <c r="BK46" s="8"/>
      <c r="BL46" s="8"/>
      <c r="BM46" s="8"/>
      <c r="BN46" s="8"/>
      <c r="BO46" s="8"/>
      <c r="BP46" s="8"/>
    </row>
    <row r="47" spans="1:68" ht="151.5" hidden="1" customHeight="1" x14ac:dyDescent="0.3">
      <c r="A47" s="211"/>
      <c r="B47" s="214"/>
      <c r="C47" s="214"/>
      <c r="D47" s="214"/>
      <c r="E47" s="260"/>
      <c r="F47" s="214"/>
      <c r="G47" s="257"/>
      <c r="H47" s="232"/>
      <c r="I47" s="226"/>
      <c r="J47" s="229"/>
      <c r="K47" s="226">
        <f t="shared" ca="1" si="45"/>
        <v>0</v>
      </c>
      <c r="L47" s="232"/>
      <c r="M47" s="226"/>
      <c r="N47" s="223"/>
      <c r="O47" s="6">
        <v>3</v>
      </c>
      <c r="P47" s="50"/>
      <c r="Q47" s="51" t="str">
        <f>IF(OR(R47="Preventivo",R47="Detectivo"),"Probabilidad",IF(R47="Correctivo","Impacto",""))</f>
        <v/>
      </c>
      <c r="R47" s="52"/>
      <c r="S47" s="52"/>
      <c r="T47" s="53" t="str">
        <f t="shared" si="46"/>
        <v/>
      </c>
      <c r="U47" s="52"/>
      <c r="V47" s="52"/>
      <c r="W47" s="52"/>
      <c r="X47" s="24" t="str">
        <f>IFERROR(IF(AND(Q46="Probabilidad",Q47="Probabilidad"),(Z46-(+Z46*T47)),IF(AND(Q46="Impacto",Q47="Probabilidad"),(Z45-(+Z45*T47)),IF(Q47="Impacto",Z46,""))),"")</f>
        <v/>
      </c>
      <c r="Y47" s="54" t="str">
        <f t="shared" si="1"/>
        <v/>
      </c>
      <c r="Z47" s="55" t="str">
        <f t="shared" si="47"/>
        <v/>
      </c>
      <c r="AA47" s="54" t="str">
        <f t="shared" si="3"/>
        <v/>
      </c>
      <c r="AB47" s="55" t="str">
        <f>IFERROR(IF(AND(Q46="Impacto",Q47="Impacto"),(AB46-(+AB46*T47)),IF(AND(Q46="Probabilidad",Q47="Impacto"),(AB45-(+AB45*T47)),IF(Q47="Probabilidad",AB46,""))),"")</f>
        <v/>
      </c>
      <c r="AC47" s="56" t="str">
        <f t="shared" si="48"/>
        <v/>
      </c>
      <c r="AD47" s="57"/>
      <c r="AE47" s="58"/>
      <c r="AF47" s="48"/>
      <c r="AG47" s="59"/>
      <c r="AH47" s="59"/>
      <c r="AI47" s="58"/>
      <c r="AJ47" s="48"/>
      <c r="AK47" s="48"/>
      <c r="AL47" s="48"/>
      <c r="AM47" s="146"/>
      <c r="AN47" s="48"/>
      <c r="AO47" s="48"/>
      <c r="AP47" s="48"/>
      <c r="AQ47" s="48"/>
      <c r="AR47" s="146" t="e">
        <f t="shared" si="6"/>
        <v>#DIV/0!</v>
      </c>
      <c r="AS47" s="48"/>
      <c r="AT47" s="48"/>
      <c r="AU47" s="8"/>
      <c r="AV47" s="8"/>
      <c r="AW47" s="8"/>
      <c r="AX47" s="8"/>
      <c r="AY47" s="8"/>
      <c r="AZ47" s="8"/>
      <c r="BA47" s="8"/>
      <c r="BB47" s="8"/>
      <c r="BC47" s="8"/>
      <c r="BD47" s="8"/>
      <c r="BE47" s="8"/>
      <c r="BF47" s="8"/>
      <c r="BG47" s="8"/>
      <c r="BH47" s="8"/>
      <c r="BI47" s="8"/>
      <c r="BJ47" s="8"/>
      <c r="BK47" s="8"/>
      <c r="BL47" s="8"/>
      <c r="BM47" s="8"/>
      <c r="BN47" s="8"/>
      <c r="BO47" s="8"/>
      <c r="BP47" s="8"/>
    </row>
    <row r="48" spans="1:68" ht="151.5" hidden="1" customHeight="1" x14ac:dyDescent="0.3">
      <c r="A48" s="211"/>
      <c r="B48" s="214"/>
      <c r="C48" s="214"/>
      <c r="D48" s="214"/>
      <c r="E48" s="260"/>
      <c r="F48" s="214"/>
      <c r="G48" s="257"/>
      <c r="H48" s="232"/>
      <c r="I48" s="226"/>
      <c r="J48" s="229"/>
      <c r="K48" s="226">
        <f t="shared" ca="1" si="45"/>
        <v>0</v>
      </c>
      <c r="L48" s="232"/>
      <c r="M48" s="226"/>
      <c r="N48" s="223"/>
      <c r="O48" s="6">
        <v>4</v>
      </c>
      <c r="P48" s="49"/>
      <c r="Q48" s="51" t="str">
        <f t="shared" ref="Q48:Q50" si="49">IF(OR(R48="Preventivo",R48="Detectivo"),"Probabilidad",IF(R48="Correctivo","Impacto",""))</f>
        <v/>
      </c>
      <c r="R48" s="52"/>
      <c r="S48" s="52"/>
      <c r="T48" s="53" t="str">
        <f t="shared" si="46"/>
        <v/>
      </c>
      <c r="U48" s="52"/>
      <c r="V48" s="52"/>
      <c r="W48" s="52"/>
      <c r="X48" s="24" t="str">
        <f t="shared" ref="X48:X50" si="50">IFERROR(IF(AND(Q47="Probabilidad",Q48="Probabilidad"),(Z47-(+Z47*T48)),IF(AND(Q47="Impacto",Q48="Probabilidad"),(Z46-(+Z46*T48)),IF(Q48="Impacto",Z47,""))),"")</f>
        <v/>
      </c>
      <c r="Y48" s="54" t="str">
        <f t="shared" si="1"/>
        <v/>
      </c>
      <c r="Z48" s="55" t="str">
        <f t="shared" si="47"/>
        <v/>
      </c>
      <c r="AA48" s="54" t="str">
        <f t="shared" si="3"/>
        <v/>
      </c>
      <c r="AB48" s="55" t="str">
        <f t="shared" ref="AB48:AB50" si="51">IFERROR(IF(AND(Q47="Impacto",Q48="Impacto"),(AB47-(+AB47*T48)),IF(AND(Q47="Probabilidad",Q48="Impacto"),(AB46-(+AB46*T48)),IF(Q48="Probabilidad",AB47,""))),"")</f>
        <v/>
      </c>
      <c r="AC48" s="56" t="str">
        <f>IFERROR(IF(OR(AND(Y48="Muy Baja",AA48="Leve"),AND(Y48="Muy Baja",AA48="Menor"),AND(Y48="Baja",AA48="Leve")),"Bajo",IF(OR(AND(Y48="Muy baja",AA48="Moderado"),AND(Y48="Baja",AA48="Menor"),AND(Y48="Baja",AA48="Moderado"),AND(Y48="Media",AA48="Leve"),AND(Y48="Media",AA48="Menor"),AND(Y48="Media",AA48="Moderado"),AND(Y48="Alta",AA48="Leve"),AND(Y48="Alta",AA48="Menor")),"Moderado",IF(OR(AND(Y48="Muy Baja",AA48="Mayor"),AND(Y48="Baja",AA48="Mayor"),AND(Y48="Media",AA48="Mayor"),AND(Y48="Alta",AA48="Moderado"),AND(Y48="Alta",AA48="Mayor"),AND(Y48="Muy Alta",AA48="Leve"),AND(Y48="Muy Alta",AA48="Menor"),AND(Y48="Muy Alta",AA48="Moderado"),AND(Y48="Muy Alta",AA48="Mayor")),"Alto",IF(OR(AND(Y48="Muy Baja",AA48="Catastrófico"),AND(Y48="Baja",AA48="Catastrófico"),AND(Y48="Media",AA48="Catastrófico"),AND(Y48="Alta",AA48="Catastrófico"),AND(Y48="Muy Alta",AA48="Catastrófico")),"Extremo","")))),"")</f>
        <v/>
      </c>
      <c r="AD48" s="57"/>
      <c r="AE48" s="58"/>
      <c r="AF48" s="48"/>
      <c r="AG48" s="59"/>
      <c r="AH48" s="59"/>
      <c r="AI48" s="58"/>
      <c r="AJ48" s="48"/>
      <c r="AK48" s="48"/>
      <c r="AL48" s="48"/>
      <c r="AM48" s="146"/>
      <c r="AN48" s="48"/>
      <c r="AO48" s="48"/>
      <c r="AP48" s="48"/>
      <c r="AQ48" s="48"/>
      <c r="AR48" s="146" t="e">
        <f t="shared" si="6"/>
        <v>#DIV/0!</v>
      </c>
      <c r="AS48" s="48"/>
      <c r="AT48" s="48"/>
      <c r="AU48" s="8"/>
      <c r="AV48" s="8"/>
      <c r="AW48" s="8"/>
      <c r="AX48" s="8"/>
      <c r="AY48" s="8"/>
      <c r="AZ48" s="8"/>
      <c r="BA48" s="8"/>
      <c r="BB48" s="8"/>
      <c r="BC48" s="8"/>
      <c r="BD48" s="8"/>
      <c r="BE48" s="8"/>
      <c r="BF48" s="8"/>
      <c r="BG48" s="8"/>
      <c r="BH48" s="8"/>
      <c r="BI48" s="8"/>
      <c r="BJ48" s="8"/>
      <c r="BK48" s="8"/>
      <c r="BL48" s="8"/>
      <c r="BM48" s="8"/>
      <c r="BN48" s="8"/>
      <c r="BO48" s="8"/>
      <c r="BP48" s="8"/>
    </row>
    <row r="49" spans="1:68" ht="151.5" hidden="1" customHeight="1" x14ac:dyDescent="0.3">
      <c r="A49" s="211"/>
      <c r="B49" s="214"/>
      <c r="C49" s="214"/>
      <c r="D49" s="214"/>
      <c r="E49" s="260"/>
      <c r="F49" s="214"/>
      <c r="G49" s="257"/>
      <c r="H49" s="232"/>
      <c r="I49" s="226"/>
      <c r="J49" s="229"/>
      <c r="K49" s="226">
        <f t="shared" ca="1" si="45"/>
        <v>0</v>
      </c>
      <c r="L49" s="232"/>
      <c r="M49" s="226"/>
      <c r="N49" s="223"/>
      <c r="O49" s="6">
        <v>5</v>
      </c>
      <c r="P49" s="49"/>
      <c r="Q49" s="51" t="str">
        <f t="shared" si="49"/>
        <v/>
      </c>
      <c r="R49" s="52"/>
      <c r="S49" s="52"/>
      <c r="T49" s="53" t="str">
        <f t="shared" si="46"/>
        <v/>
      </c>
      <c r="U49" s="52"/>
      <c r="V49" s="52"/>
      <c r="W49" s="52"/>
      <c r="X49" s="24" t="str">
        <f t="shared" si="50"/>
        <v/>
      </c>
      <c r="Y49" s="54" t="str">
        <f t="shared" si="1"/>
        <v/>
      </c>
      <c r="Z49" s="55" t="str">
        <f t="shared" si="47"/>
        <v/>
      </c>
      <c r="AA49" s="54" t="str">
        <f t="shared" si="3"/>
        <v/>
      </c>
      <c r="AB49" s="55" t="str">
        <f t="shared" si="51"/>
        <v/>
      </c>
      <c r="AC49" s="56" t="str">
        <f t="shared" ref="AC49:AC50" si="52">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48"/>
      <c r="AL49" s="48"/>
      <c r="AM49" s="146"/>
      <c r="AN49" s="48"/>
      <c r="AO49" s="48"/>
      <c r="AP49" s="48"/>
      <c r="AQ49" s="48"/>
      <c r="AR49" s="146" t="e">
        <f t="shared" si="6"/>
        <v>#DIV/0!</v>
      </c>
      <c r="AS49" s="48"/>
      <c r="AT49" s="48"/>
      <c r="AU49" s="8"/>
      <c r="AV49" s="8"/>
      <c r="AW49" s="8"/>
      <c r="AX49" s="8"/>
      <c r="AY49" s="8"/>
      <c r="AZ49" s="8"/>
      <c r="BA49" s="8"/>
      <c r="BB49" s="8"/>
      <c r="BC49" s="8"/>
      <c r="BD49" s="8"/>
      <c r="BE49" s="8"/>
      <c r="BF49" s="8"/>
      <c r="BG49" s="8"/>
      <c r="BH49" s="8"/>
      <c r="BI49" s="8"/>
      <c r="BJ49" s="8"/>
      <c r="BK49" s="8"/>
      <c r="BL49" s="8"/>
      <c r="BM49" s="8"/>
      <c r="BN49" s="8"/>
      <c r="BO49" s="8"/>
      <c r="BP49" s="8"/>
    </row>
    <row r="50" spans="1:68" ht="151.5" hidden="1" customHeight="1" x14ac:dyDescent="0.3">
      <c r="A50" s="212"/>
      <c r="B50" s="215"/>
      <c r="C50" s="215"/>
      <c r="D50" s="215"/>
      <c r="E50" s="261"/>
      <c r="F50" s="215"/>
      <c r="G50" s="258"/>
      <c r="H50" s="233"/>
      <c r="I50" s="227"/>
      <c r="J50" s="230"/>
      <c r="K50" s="227">
        <f t="shared" ca="1" si="45"/>
        <v>0</v>
      </c>
      <c r="L50" s="233"/>
      <c r="M50" s="227"/>
      <c r="N50" s="224"/>
      <c r="O50" s="6">
        <v>6</v>
      </c>
      <c r="P50" s="49"/>
      <c r="Q50" s="51" t="str">
        <f t="shared" si="49"/>
        <v/>
      </c>
      <c r="R50" s="52"/>
      <c r="S50" s="52"/>
      <c r="T50" s="53" t="str">
        <f t="shared" si="46"/>
        <v/>
      </c>
      <c r="U50" s="52"/>
      <c r="V50" s="52"/>
      <c r="W50" s="52"/>
      <c r="X50" s="24" t="str">
        <f t="shared" si="50"/>
        <v/>
      </c>
      <c r="Y50" s="54" t="str">
        <f t="shared" si="1"/>
        <v/>
      </c>
      <c r="Z50" s="55" t="str">
        <f t="shared" si="47"/>
        <v/>
      </c>
      <c r="AA50" s="54" t="str">
        <f t="shared" si="3"/>
        <v/>
      </c>
      <c r="AB50" s="55" t="str">
        <f t="shared" si="51"/>
        <v/>
      </c>
      <c r="AC50" s="56" t="str">
        <f t="shared" si="52"/>
        <v/>
      </c>
      <c r="AD50" s="57"/>
      <c r="AE50" s="58"/>
      <c r="AF50" s="48"/>
      <c r="AG50" s="59"/>
      <c r="AH50" s="59"/>
      <c r="AI50" s="58"/>
      <c r="AJ50" s="48"/>
      <c r="AK50" s="48"/>
      <c r="AL50" s="48"/>
      <c r="AM50" s="146"/>
      <c r="AN50" s="48"/>
      <c r="AO50" s="48"/>
      <c r="AP50" s="48"/>
      <c r="AQ50" s="48"/>
      <c r="AR50" s="146" t="e">
        <f t="shared" si="6"/>
        <v>#DIV/0!</v>
      </c>
      <c r="AS50" s="48"/>
      <c r="AT50" s="48"/>
      <c r="AU50" s="8"/>
      <c r="AV50" s="8"/>
      <c r="AW50" s="8"/>
      <c r="AX50" s="8"/>
      <c r="AY50" s="8"/>
      <c r="AZ50" s="8"/>
      <c r="BA50" s="8"/>
      <c r="BB50" s="8"/>
      <c r="BC50" s="8"/>
      <c r="BD50" s="8"/>
      <c r="BE50" s="8"/>
      <c r="BF50" s="8"/>
      <c r="BG50" s="8"/>
      <c r="BH50" s="8"/>
      <c r="BI50" s="8"/>
      <c r="BJ50" s="8"/>
      <c r="BK50" s="8"/>
      <c r="BL50" s="8"/>
      <c r="BM50" s="8"/>
      <c r="BN50" s="8"/>
      <c r="BO50" s="8"/>
      <c r="BP50" s="8"/>
    </row>
    <row r="51" spans="1:68" ht="151.5" hidden="1" customHeight="1" x14ac:dyDescent="0.3">
      <c r="A51" s="210">
        <v>8</v>
      </c>
      <c r="B51" s="213"/>
      <c r="C51" s="213"/>
      <c r="D51" s="213"/>
      <c r="E51" s="259"/>
      <c r="F51" s="213"/>
      <c r="G51" s="256"/>
      <c r="H51" s="231" t="str">
        <f>IF(G51&lt;=0,"",IF(G51&lt;=2,"Muy Baja",IF(G51&lt;=24,"Baja",IF(G51&lt;=500,"Media",IF(G51&lt;=5000,"Alta","Muy Alta")))))</f>
        <v/>
      </c>
      <c r="I51" s="225" t="str">
        <f>IF(H51="","",IF(H51="Muy Baja",0.2,IF(H51="Baja",0.4,IF(H51="Media",0.6,IF(H51="Alta",0.8,IF(H51="Muy Alta",1,))))))</f>
        <v/>
      </c>
      <c r="J51" s="228"/>
      <c r="K51" s="225">
        <f ca="1">IF(NOT(ISERROR(MATCH(J51,'Tabla Impacto'!$B$221:$B$223,0))),'Tabla Impacto'!$F$223&amp;"Por favor no seleccionar los criterios de impacto(Afectación Económica o presupuestal y Pérdida Reputacional)",J51)</f>
        <v>0</v>
      </c>
      <c r="L51" s="231" t="str">
        <f ca="1">IF(OR(K51='Tabla Impacto'!$C$11,K51='Tabla Impacto'!$D$11),"Leve",IF(OR(K51='Tabla Impacto'!$C$12,K51='Tabla Impacto'!$D$12),"Menor",IF(OR(K51='Tabla Impacto'!$C$13,K51='Tabla Impacto'!$D$13),"Moderado",IF(OR(K51='Tabla Impacto'!$C$14,K51='Tabla Impacto'!$D$14),"Mayor",IF(OR(K51='Tabla Impacto'!$C$15,K51='Tabla Impacto'!$D$15),"Catastrófico","")))))</f>
        <v/>
      </c>
      <c r="M51" s="225" t="str">
        <f ca="1">IF(L51="","",IF(L51="Leve",0.2,IF(L51="Menor",0.4,IF(L51="Moderado",0.6,IF(L51="Mayor",0.8,IF(L51="Catastrófico",1,))))))</f>
        <v/>
      </c>
      <c r="N51" s="222" t="str">
        <f ca="1">IF(OR(AND(H51="Muy Baja",L51="Leve"),AND(H51="Muy Baja",L51="Menor"),AND(H51="Baja",L51="Leve")),"Bajo",IF(OR(AND(H51="Muy baja",L51="Moderado"),AND(H51="Baja",L51="Menor"),AND(H51="Baja",L51="Moderado"),AND(H51="Media",L51="Leve"),AND(H51="Media",L51="Menor"),AND(H51="Media",L51="Moderado"),AND(H51="Alta",L51="Leve"),AND(H51="Alta",L51="Menor")),"Moderado",IF(OR(AND(H51="Muy Baja",L51="Mayor"),AND(H51="Baja",L51="Mayor"),AND(H51="Media",L51="Mayor"),AND(H51="Alta",L51="Moderado"),AND(H51="Alta",L51="Mayor"),AND(H51="Muy Alta",L51="Leve"),AND(H51="Muy Alta",L51="Menor"),AND(H51="Muy Alta",L51="Moderado"),AND(H51="Muy Alta",L51="Mayor")),"Alto",IF(OR(AND(H51="Muy Baja",L51="Catastrófico"),AND(H51="Baja",L51="Catastrófico"),AND(H51="Media",L51="Catastrófico"),AND(H51="Alta",L51="Catastrófico"),AND(H51="Muy Alta",L51="Catastrófico")),"Extremo",""))))</f>
        <v/>
      </c>
      <c r="O51" s="6">
        <v>1</v>
      </c>
      <c r="P51" s="49"/>
      <c r="Q51" s="51" t="str">
        <f>IF(OR(R51="Preventivo",R51="Detectivo"),"Probabilidad",IF(R51="Correctivo","Impacto",""))</f>
        <v/>
      </c>
      <c r="R51" s="52"/>
      <c r="S51" s="52"/>
      <c r="T51" s="53" t="str">
        <f>IF(AND(R51="Preventivo",S51="Automático"),"50%",IF(AND(R51="Preventivo",S51="Manual"),"40%",IF(AND(R51="Detectivo",S51="Automático"),"40%",IF(AND(R51="Detectivo",S51="Manual"),"30%",IF(AND(R51="Correctivo",S51="Automático"),"35%",IF(AND(R51="Correctivo",S51="Manual"),"25%",""))))))</f>
        <v/>
      </c>
      <c r="U51" s="52"/>
      <c r="V51" s="52"/>
      <c r="W51" s="52"/>
      <c r="X51" s="24" t="str">
        <f>IFERROR(IF(Q51="Probabilidad",(I51-(+I51*T51)),IF(Q51="Impacto",I51,"")),"")</f>
        <v/>
      </c>
      <c r="Y51" s="54" t="str">
        <f>IFERROR(IF(X51="","",IF(X51&lt;=0.2,"Muy Baja",IF(X51&lt;=0.4,"Baja",IF(X51&lt;=0.6,"Media",IF(X51&lt;=0.8,"Alta","Muy Alta"))))),"")</f>
        <v/>
      </c>
      <c r="Z51" s="55" t="str">
        <f>+X51</f>
        <v/>
      </c>
      <c r="AA51" s="54" t="str">
        <f>IFERROR(IF(AB51="","",IF(AB51&lt;=0.2,"Leve",IF(AB51&lt;=0.4,"Menor",IF(AB51&lt;=0.6,"Moderado",IF(AB51&lt;=0.8,"Mayor","Catastrófico"))))),"")</f>
        <v/>
      </c>
      <c r="AB51" s="55" t="str">
        <f>IFERROR(IF(Q51="Impacto",(M51-(+M51*T51)),IF(Q51="Probabilidad",M51,"")),"")</f>
        <v/>
      </c>
      <c r="AC51" s="56"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7"/>
      <c r="AE51" s="58"/>
      <c r="AF51" s="48"/>
      <c r="AG51" s="59"/>
      <c r="AH51" s="59"/>
      <c r="AI51" s="58"/>
      <c r="AJ51" s="48"/>
      <c r="AK51" s="48"/>
      <c r="AL51" s="48"/>
      <c r="AM51" s="146"/>
      <c r="AN51" s="48"/>
      <c r="AO51" s="48"/>
      <c r="AP51" s="48"/>
      <c r="AQ51" s="48"/>
      <c r="AR51" s="146" t="e">
        <f t="shared" si="6"/>
        <v>#DIV/0!</v>
      </c>
      <c r="AS51" s="48"/>
      <c r="AT51" s="48"/>
      <c r="AU51" s="8"/>
      <c r="AV51" s="8"/>
      <c r="AW51" s="8"/>
      <c r="AX51" s="8"/>
      <c r="AY51" s="8"/>
      <c r="AZ51" s="8"/>
      <c r="BA51" s="8"/>
      <c r="BB51" s="8"/>
      <c r="BC51" s="8"/>
      <c r="BD51" s="8"/>
      <c r="BE51" s="8"/>
      <c r="BF51" s="8"/>
      <c r="BG51" s="8"/>
      <c r="BH51" s="8"/>
      <c r="BI51" s="8"/>
      <c r="BJ51" s="8"/>
      <c r="BK51" s="8"/>
      <c r="BL51" s="8"/>
      <c r="BM51" s="8"/>
      <c r="BN51" s="8"/>
      <c r="BO51" s="8"/>
      <c r="BP51" s="8"/>
    </row>
    <row r="52" spans="1:68" ht="151.5" hidden="1" customHeight="1" x14ac:dyDescent="0.3">
      <c r="A52" s="211"/>
      <c r="B52" s="214"/>
      <c r="C52" s="214"/>
      <c r="D52" s="214"/>
      <c r="E52" s="260"/>
      <c r="F52" s="214"/>
      <c r="G52" s="257"/>
      <c r="H52" s="232"/>
      <c r="I52" s="226"/>
      <c r="J52" s="229"/>
      <c r="K52" s="226">
        <f ca="1">IF(NOT(ISERROR(MATCH(J52,_xlfn.ANCHORARRAY(E63),0))),I65&amp;"Por favor no seleccionar los criterios de impacto",J52)</f>
        <v>0</v>
      </c>
      <c r="L52" s="232"/>
      <c r="M52" s="226"/>
      <c r="N52" s="223"/>
      <c r="O52" s="6">
        <v>2</v>
      </c>
      <c r="P52" s="49"/>
      <c r="Q52" s="51" t="str">
        <f>IF(OR(R52="Preventivo",R52="Detectivo"),"Probabilidad",IF(R52="Correctivo","Impacto",""))</f>
        <v/>
      </c>
      <c r="R52" s="52"/>
      <c r="S52" s="52"/>
      <c r="T52" s="53" t="str">
        <f t="shared" ref="T52:T56" si="53">IF(AND(R52="Preventivo",S52="Automático"),"50%",IF(AND(R52="Preventivo",S52="Manual"),"40%",IF(AND(R52="Detectivo",S52="Automático"),"40%",IF(AND(R52="Detectivo",S52="Manual"),"30%",IF(AND(R52="Correctivo",S52="Automático"),"35%",IF(AND(R52="Correctivo",S52="Manual"),"25%",""))))))</f>
        <v/>
      </c>
      <c r="U52" s="52"/>
      <c r="V52" s="52"/>
      <c r="W52" s="52"/>
      <c r="X52" s="24" t="str">
        <f>IFERROR(IF(AND(Q51="Probabilidad",Q52="Probabilidad"),(Z51-(+Z51*T52)),IF(Q52="Probabilidad",(I51-(+I51*T52)),IF(Q52="Impacto",Z51,""))),"")</f>
        <v/>
      </c>
      <c r="Y52" s="54" t="str">
        <f t="shared" si="1"/>
        <v/>
      </c>
      <c r="Z52" s="55" t="str">
        <f t="shared" ref="Z52:Z56" si="54">+X52</f>
        <v/>
      </c>
      <c r="AA52" s="54" t="str">
        <f t="shared" si="3"/>
        <v/>
      </c>
      <c r="AB52" s="55" t="str">
        <f>IFERROR(IF(AND(Q51="Impacto",Q52="Impacto"),(AB45-(+AB45*T52)),IF(Q52="Impacto",($M$51-(+$M$51*T52)),IF(Q52="Probabilidad",AB45,""))),"")</f>
        <v/>
      </c>
      <c r="AC52" s="56" t="str">
        <f t="shared" ref="AC52:AC53" si="55">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48"/>
      <c r="AL52" s="48"/>
      <c r="AM52" s="146"/>
      <c r="AN52" s="48"/>
      <c r="AO52" s="48"/>
      <c r="AP52" s="48"/>
      <c r="AQ52" s="48"/>
      <c r="AR52" s="146" t="e">
        <f t="shared" si="6"/>
        <v>#DIV/0!</v>
      </c>
      <c r="AS52" s="48"/>
      <c r="AT52" s="48"/>
      <c r="AU52" s="8"/>
      <c r="AV52" s="8"/>
      <c r="AW52" s="8"/>
      <c r="AX52" s="8"/>
      <c r="AY52" s="8"/>
      <c r="AZ52" s="8"/>
      <c r="BA52" s="8"/>
      <c r="BB52" s="8"/>
      <c r="BC52" s="8"/>
      <c r="BD52" s="8"/>
      <c r="BE52" s="8"/>
      <c r="BF52" s="8"/>
      <c r="BG52" s="8"/>
      <c r="BH52" s="8"/>
      <c r="BI52" s="8"/>
      <c r="BJ52" s="8"/>
      <c r="BK52" s="8"/>
      <c r="BL52" s="8"/>
      <c r="BM52" s="8"/>
      <c r="BN52" s="8"/>
      <c r="BO52" s="8"/>
      <c r="BP52" s="8"/>
    </row>
    <row r="53" spans="1:68" ht="151.5" hidden="1" customHeight="1" x14ac:dyDescent="0.3">
      <c r="A53" s="211"/>
      <c r="B53" s="214"/>
      <c r="C53" s="214"/>
      <c r="D53" s="214"/>
      <c r="E53" s="260"/>
      <c r="F53" s="214"/>
      <c r="G53" s="257"/>
      <c r="H53" s="232"/>
      <c r="I53" s="226"/>
      <c r="J53" s="229"/>
      <c r="K53" s="226">
        <f ca="1">IF(NOT(ISERROR(MATCH(J53,_xlfn.ANCHORARRAY(E64),0))),I66&amp;"Por favor no seleccionar los criterios de impacto",J53)</f>
        <v>0</v>
      </c>
      <c r="L53" s="232"/>
      <c r="M53" s="226"/>
      <c r="N53" s="223"/>
      <c r="O53" s="6">
        <v>3</v>
      </c>
      <c r="P53" s="50"/>
      <c r="Q53" s="51" t="str">
        <f>IF(OR(R53="Preventivo",R53="Detectivo"),"Probabilidad",IF(R53="Correctivo","Impacto",""))</f>
        <v/>
      </c>
      <c r="R53" s="52"/>
      <c r="S53" s="52"/>
      <c r="T53" s="53" t="str">
        <f t="shared" si="53"/>
        <v/>
      </c>
      <c r="U53" s="52"/>
      <c r="V53" s="52"/>
      <c r="W53" s="52"/>
      <c r="X53" s="24" t="str">
        <f>IFERROR(IF(AND(Q52="Probabilidad",Q53="Probabilidad"),(Z52-(+Z52*T53)),IF(AND(Q52="Impacto",Q53="Probabilidad"),(Z51-(+Z51*T53)),IF(Q53="Impacto",Z52,""))),"")</f>
        <v/>
      </c>
      <c r="Y53" s="54" t="str">
        <f t="shared" si="1"/>
        <v/>
      </c>
      <c r="Z53" s="55" t="str">
        <f t="shared" si="54"/>
        <v/>
      </c>
      <c r="AA53" s="54" t="str">
        <f t="shared" si="3"/>
        <v/>
      </c>
      <c r="AB53" s="55" t="str">
        <f>IFERROR(IF(AND(Q52="Impacto",Q53="Impacto"),(AB52-(+AB52*T53)),IF(AND(Q52="Probabilidad",Q53="Impacto"),(AB51-(+AB51*T53)),IF(Q53="Probabilidad",AB52,""))),"")</f>
        <v/>
      </c>
      <c r="AC53" s="56" t="str">
        <f t="shared" si="55"/>
        <v/>
      </c>
      <c r="AD53" s="57"/>
      <c r="AE53" s="58"/>
      <c r="AF53" s="48"/>
      <c r="AG53" s="59"/>
      <c r="AH53" s="59"/>
      <c r="AI53" s="58"/>
      <c r="AJ53" s="48"/>
      <c r="AK53" s="48"/>
      <c r="AL53" s="48"/>
      <c r="AM53" s="146"/>
      <c r="AN53" s="48"/>
      <c r="AO53" s="48"/>
      <c r="AP53" s="48"/>
      <c r="AQ53" s="48"/>
      <c r="AR53" s="146" t="e">
        <f t="shared" si="6"/>
        <v>#DIV/0!</v>
      </c>
      <c r="AS53" s="48"/>
      <c r="AT53" s="48"/>
      <c r="AU53" s="8"/>
      <c r="AV53" s="8"/>
      <c r="AW53" s="8"/>
      <c r="AX53" s="8"/>
      <c r="AY53" s="8"/>
      <c r="AZ53" s="8"/>
      <c r="BA53" s="8"/>
      <c r="BB53" s="8"/>
      <c r="BC53" s="8"/>
      <c r="BD53" s="8"/>
      <c r="BE53" s="8"/>
      <c r="BF53" s="8"/>
      <c r="BG53" s="8"/>
      <c r="BH53" s="8"/>
      <c r="BI53" s="8"/>
      <c r="BJ53" s="8"/>
      <c r="BK53" s="8"/>
      <c r="BL53" s="8"/>
      <c r="BM53" s="8"/>
      <c r="BN53" s="8"/>
      <c r="BO53" s="8"/>
      <c r="BP53" s="8"/>
    </row>
    <row r="54" spans="1:68" ht="151.5" hidden="1" customHeight="1" x14ac:dyDescent="0.3">
      <c r="A54" s="211"/>
      <c r="B54" s="214"/>
      <c r="C54" s="214"/>
      <c r="D54" s="214"/>
      <c r="E54" s="260"/>
      <c r="F54" s="214"/>
      <c r="G54" s="257"/>
      <c r="H54" s="232"/>
      <c r="I54" s="226"/>
      <c r="J54" s="229"/>
      <c r="K54" s="226">
        <f ca="1">IF(NOT(ISERROR(MATCH(J54,_xlfn.ANCHORARRAY(E65),0))),I67&amp;"Por favor no seleccionar los criterios de impacto",J54)</f>
        <v>0</v>
      </c>
      <c r="L54" s="232"/>
      <c r="M54" s="226"/>
      <c r="N54" s="223"/>
      <c r="O54" s="6">
        <v>4</v>
      </c>
      <c r="P54" s="49"/>
      <c r="Q54" s="51" t="str">
        <f t="shared" ref="Q54:Q56" si="56">IF(OR(R54="Preventivo",R54="Detectivo"),"Probabilidad",IF(R54="Correctivo","Impacto",""))</f>
        <v/>
      </c>
      <c r="R54" s="52"/>
      <c r="S54" s="52"/>
      <c r="T54" s="53" t="str">
        <f t="shared" si="53"/>
        <v/>
      </c>
      <c r="U54" s="52"/>
      <c r="V54" s="52"/>
      <c r="W54" s="52"/>
      <c r="X54" s="24" t="str">
        <f t="shared" ref="X54:X56" si="57">IFERROR(IF(AND(Q53="Probabilidad",Q54="Probabilidad"),(Z53-(+Z53*T54)),IF(AND(Q53="Impacto",Q54="Probabilidad"),(Z52-(+Z52*T54)),IF(Q54="Impacto",Z53,""))),"")</f>
        <v/>
      </c>
      <c r="Y54" s="54" t="str">
        <f t="shared" si="1"/>
        <v/>
      </c>
      <c r="Z54" s="55" t="str">
        <f t="shared" si="54"/>
        <v/>
      </c>
      <c r="AA54" s="54" t="str">
        <f t="shared" si="3"/>
        <v/>
      </c>
      <c r="AB54" s="55" t="str">
        <f t="shared" ref="AB54:AB56" si="58">IFERROR(IF(AND(Q53="Impacto",Q54="Impacto"),(AB53-(+AB53*T54)),IF(AND(Q53="Probabilidad",Q54="Impacto"),(AB52-(+AB52*T54)),IF(Q54="Probabilidad",AB53,""))),"")</f>
        <v/>
      </c>
      <c r="AC54" s="56" t="str">
        <f>IFERROR(IF(OR(AND(Y54="Muy Baja",AA54="Leve"),AND(Y54="Muy Baja",AA54="Menor"),AND(Y54="Baja",AA54="Leve")),"Bajo",IF(OR(AND(Y54="Muy baja",AA54="Moderado"),AND(Y54="Baja",AA54="Menor"),AND(Y54="Baja",AA54="Moderado"),AND(Y54="Media",AA54="Leve"),AND(Y54="Media",AA54="Menor"),AND(Y54="Media",AA54="Moderado"),AND(Y54="Alta",AA54="Leve"),AND(Y54="Alta",AA54="Menor")),"Moderado",IF(OR(AND(Y54="Muy Baja",AA54="Mayor"),AND(Y54="Baja",AA54="Mayor"),AND(Y54="Media",AA54="Mayor"),AND(Y54="Alta",AA54="Moderado"),AND(Y54="Alta",AA54="Mayor"),AND(Y54="Muy Alta",AA54="Leve"),AND(Y54="Muy Alta",AA54="Menor"),AND(Y54="Muy Alta",AA54="Moderado"),AND(Y54="Muy Alta",AA54="Mayor")),"Alto",IF(OR(AND(Y54="Muy Baja",AA54="Catastrófico"),AND(Y54="Baja",AA54="Catastrófico"),AND(Y54="Media",AA54="Catastrófico"),AND(Y54="Alta",AA54="Catastrófico"),AND(Y54="Muy Alta",AA54="Catastrófico")),"Extremo","")))),"")</f>
        <v/>
      </c>
      <c r="AD54" s="57"/>
      <c r="AE54" s="58"/>
      <c r="AF54" s="48"/>
      <c r="AG54" s="59"/>
      <c r="AH54" s="59"/>
      <c r="AI54" s="58"/>
      <c r="AJ54" s="48"/>
      <c r="AK54" s="48"/>
      <c r="AL54" s="48"/>
      <c r="AM54" s="146"/>
      <c r="AN54" s="48"/>
      <c r="AO54" s="48"/>
      <c r="AP54" s="48"/>
      <c r="AQ54" s="48"/>
      <c r="AR54" s="146" t="e">
        <f t="shared" si="6"/>
        <v>#DIV/0!</v>
      </c>
      <c r="AS54" s="48"/>
      <c r="AT54" s="48"/>
      <c r="AU54" s="8"/>
      <c r="AV54" s="8"/>
      <c r="AW54" s="8"/>
      <c r="AX54" s="8"/>
      <c r="AY54" s="8"/>
      <c r="AZ54" s="8"/>
      <c r="BA54" s="8"/>
      <c r="BB54" s="8"/>
      <c r="BC54" s="8"/>
      <c r="BD54" s="8"/>
      <c r="BE54" s="8"/>
      <c r="BF54" s="8"/>
      <c r="BG54" s="8"/>
      <c r="BH54" s="8"/>
      <c r="BI54" s="8"/>
      <c r="BJ54" s="8"/>
      <c r="BK54" s="8"/>
      <c r="BL54" s="8"/>
      <c r="BM54" s="8"/>
      <c r="BN54" s="8"/>
      <c r="BO54" s="8"/>
      <c r="BP54" s="8"/>
    </row>
    <row r="55" spans="1:68" ht="151.5" hidden="1" customHeight="1" x14ac:dyDescent="0.3">
      <c r="A55" s="211"/>
      <c r="B55" s="214"/>
      <c r="C55" s="214"/>
      <c r="D55" s="214"/>
      <c r="E55" s="260"/>
      <c r="F55" s="214"/>
      <c r="G55" s="257"/>
      <c r="H55" s="232"/>
      <c r="I55" s="226"/>
      <c r="J55" s="229"/>
      <c r="K55" s="226">
        <f ca="1">IF(NOT(ISERROR(MATCH(J55,_xlfn.ANCHORARRAY(E66),0))),I68&amp;"Por favor no seleccionar los criterios de impacto",J55)</f>
        <v>0</v>
      </c>
      <c r="L55" s="232"/>
      <c r="M55" s="226"/>
      <c r="N55" s="223"/>
      <c r="O55" s="6">
        <v>5</v>
      </c>
      <c r="P55" s="49"/>
      <c r="Q55" s="51" t="str">
        <f t="shared" si="56"/>
        <v/>
      </c>
      <c r="R55" s="52"/>
      <c r="S55" s="52"/>
      <c r="T55" s="53" t="str">
        <f t="shared" si="53"/>
        <v/>
      </c>
      <c r="U55" s="52"/>
      <c r="V55" s="52"/>
      <c r="W55" s="52"/>
      <c r="X55" s="24" t="str">
        <f t="shared" si="57"/>
        <v/>
      </c>
      <c r="Y55" s="54" t="str">
        <f t="shared" si="1"/>
        <v/>
      </c>
      <c r="Z55" s="55" t="str">
        <f t="shared" si="54"/>
        <v/>
      </c>
      <c r="AA55" s="54" t="str">
        <f t="shared" si="3"/>
        <v/>
      </c>
      <c r="AB55" s="55" t="str">
        <f t="shared" si="58"/>
        <v/>
      </c>
      <c r="AC55" s="56" t="str">
        <f t="shared" ref="AC55:AC56" si="59">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48"/>
      <c r="AL55" s="48"/>
      <c r="AM55" s="146"/>
      <c r="AN55" s="48"/>
      <c r="AO55" s="48"/>
      <c r="AP55" s="48"/>
      <c r="AQ55" s="48"/>
      <c r="AR55" s="146" t="e">
        <f t="shared" si="6"/>
        <v>#DIV/0!</v>
      </c>
      <c r="AS55" s="48"/>
      <c r="AT55" s="48"/>
      <c r="AU55" s="8"/>
      <c r="AV55" s="8"/>
      <c r="AW55" s="8"/>
      <c r="AX55" s="8"/>
      <c r="AY55" s="8"/>
      <c r="AZ55" s="8"/>
      <c r="BA55" s="8"/>
      <c r="BB55" s="8"/>
      <c r="BC55" s="8"/>
      <c r="BD55" s="8"/>
      <c r="BE55" s="8"/>
      <c r="BF55" s="8"/>
      <c r="BG55" s="8"/>
      <c r="BH55" s="8"/>
      <c r="BI55" s="8"/>
      <c r="BJ55" s="8"/>
      <c r="BK55" s="8"/>
      <c r="BL55" s="8"/>
      <c r="BM55" s="8"/>
      <c r="BN55" s="8"/>
      <c r="BO55" s="8"/>
      <c r="BP55" s="8"/>
    </row>
    <row r="56" spans="1:68" ht="151.5" hidden="1" customHeight="1" x14ac:dyDescent="0.3">
      <c r="A56" s="212"/>
      <c r="B56" s="215"/>
      <c r="C56" s="215"/>
      <c r="D56" s="215"/>
      <c r="E56" s="261"/>
      <c r="F56" s="215"/>
      <c r="G56" s="258"/>
      <c r="H56" s="233"/>
      <c r="I56" s="227"/>
      <c r="J56" s="230"/>
      <c r="K56" s="227">
        <f ca="1">IF(NOT(ISERROR(MATCH(J56,_xlfn.ANCHORARRAY(E67),0))),I69&amp;"Por favor no seleccionar los criterios de impacto",J56)</f>
        <v>0</v>
      </c>
      <c r="L56" s="233"/>
      <c r="M56" s="227"/>
      <c r="N56" s="224"/>
      <c r="O56" s="6">
        <v>6</v>
      </c>
      <c r="P56" s="49"/>
      <c r="Q56" s="51" t="str">
        <f t="shared" si="56"/>
        <v/>
      </c>
      <c r="R56" s="52"/>
      <c r="S56" s="52"/>
      <c r="T56" s="53" t="str">
        <f t="shared" si="53"/>
        <v/>
      </c>
      <c r="U56" s="52"/>
      <c r="V56" s="52"/>
      <c r="W56" s="52"/>
      <c r="X56" s="24" t="str">
        <f t="shared" si="57"/>
        <v/>
      </c>
      <c r="Y56" s="54" t="str">
        <f t="shared" si="1"/>
        <v/>
      </c>
      <c r="Z56" s="55" t="str">
        <f t="shared" si="54"/>
        <v/>
      </c>
      <c r="AA56" s="54" t="str">
        <f t="shared" si="3"/>
        <v/>
      </c>
      <c r="AB56" s="55" t="str">
        <f t="shared" si="58"/>
        <v/>
      </c>
      <c r="AC56" s="56" t="str">
        <f t="shared" si="59"/>
        <v/>
      </c>
      <c r="AD56" s="57"/>
      <c r="AE56" s="58"/>
      <c r="AF56" s="48"/>
      <c r="AG56" s="59"/>
      <c r="AH56" s="59"/>
      <c r="AI56" s="58"/>
      <c r="AJ56" s="48"/>
      <c r="AK56" s="48"/>
      <c r="AL56" s="48"/>
      <c r="AM56" s="146"/>
      <c r="AN56" s="48"/>
      <c r="AO56" s="48"/>
      <c r="AP56" s="48"/>
      <c r="AQ56" s="48"/>
      <c r="AR56" s="146" t="e">
        <f t="shared" si="6"/>
        <v>#DIV/0!</v>
      </c>
      <c r="AS56" s="48"/>
      <c r="AT56" s="48"/>
      <c r="AU56" s="8"/>
      <c r="AV56" s="8"/>
      <c r="AW56" s="8"/>
      <c r="AX56" s="8"/>
      <c r="AY56" s="8"/>
      <c r="AZ56" s="8"/>
      <c r="BA56" s="8"/>
      <c r="BB56" s="8"/>
      <c r="BC56" s="8"/>
      <c r="BD56" s="8"/>
      <c r="BE56" s="8"/>
      <c r="BF56" s="8"/>
      <c r="BG56" s="8"/>
      <c r="BH56" s="8"/>
      <c r="BI56" s="8"/>
      <c r="BJ56" s="8"/>
      <c r="BK56" s="8"/>
      <c r="BL56" s="8"/>
      <c r="BM56" s="8"/>
      <c r="BN56" s="8"/>
      <c r="BO56" s="8"/>
      <c r="BP56" s="8"/>
    </row>
    <row r="57" spans="1:68" ht="151.5" hidden="1" customHeight="1" x14ac:dyDescent="0.3">
      <c r="A57" s="210">
        <v>9</v>
      </c>
      <c r="B57" s="213"/>
      <c r="C57" s="213"/>
      <c r="D57" s="213"/>
      <c r="E57" s="259"/>
      <c r="F57" s="213"/>
      <c r="G57" s="256"/>
      <c r="H57" s="231" t="str">
        <f>IF(G57&lt;=0,"",IF(G57&lt;=2,"Muy Baja",IF(G57&lt;=24,"Baja",IF(G57&lt;=500,"Media",IF(G57&lt;=5000,"Alta","Muy Alta")))))</f>
        <v/>
      </c>
      <c r="I57" s="225" t="str">
        <f>IF(H57="","",IF(H57="Muy Baja",0.2,IF(H57="Baja",0.4,IF(H57="Media",0.6,IF(H57="Alta",0.8,IF(H57="Muy Alta",1,))))))</f>
        <v/>
      </c>
      <c r="J57" s="228"/>
      <c r="K57" s="225">
        <f ca="1">IF(NOT(ISERROR(MATCH(J57,'Tabla Impacto'!$B$221:$B$223,0))),'Tabla Impacto'!$F$223&amp;"Por favor no seleccionar los criterios de impacto(Afectación Económica o presupuestal y Pérdida Reputacional)",J57)</f>
        <v>0</v>
      </c>
      <c r="L57" s="231" t="str">
        <f ca="1">IF(OR(K57='Tabla Impacto'!$C$11,K57='Tabla Impacto'!$D$11),"Leve",IF(OR(K57='Tabla Impacto'!$C$12,K57='Tabla Impacto'!$D$12),"Menor",IF(OR(K57='Tabla Impacto'!$C$13,K57='Tabla Impacto'!$D$13),"Moderado",IF(OR(K57='Tabla Impacto'!$C$14,K57='Tabla Impacto'!$D$14),"Mayor",IF(OR(K57='Tabla Impacto'!$C$15,K57='Tabla Impacto'!$D$15),"Catastrófico","")))))</f>
        <v/>
      </c>
      <c r="M57" s="225" t="str">
        <f ca="1">IF(L57="","",IF(L57="Leve",0.2,IF(L57="Menor",0.4,IF(L57="Moderado",0.6,IF(L57="Mayor",0.8,IF(L57="Catastrófico",1,))))))</f>
        <v/>
      </c>
      <c r="N57" s="222" t="str">
        <f ca="1">IF(OR(AND(H57="Muy Baja",L57="Leve"),AND(H57="Muy Baja",L57="Menor"),AND(H57="Baja",L57="Leve")),"Bajo",IF(OR(AND(H57="Muy baja",L57="Moderado"),AND(H57="Baja",L57="Menor"),AND(H57="Baja",L57="Moderado"),AND(H57="Media",L57="Leve"),AND(H57="Media",L57="Menor"),AND(H57="Media",L57="Moderado"),AND(H57="Alta",L57="Leve"),AND(H57="Alta",L57="Menor")),"Moderado",IF(OR(AND(H57="Muy Baja",L57="Mayor"),AND(H57="Baja",L57="Mayor"),AND(H57="Media",L57="Mayor"),AND(H57="Alta",L57="Moderado"),AND(H57="Alta",L57="Mayor"),AND(H57="Muy Alta",L57="Leve"),AND(H57="Muy Alta",L57="Menor"),AND(H57="Muy Alta",L57="Moderado"),AND(H57="Muy Alta",L57="Mayor")),"Alto",IF(OR(AND(H57="Muy Baja",L57="Catastrófico"),AND(H57="Baja",L57="Catastrófico"),AND(H57="Media",L57="Catastrófico"),AND(H57="Alta",L57="Catastrófico"),AND(H57="Muy Alta",L57="Catastrófico")),"Extremo",""))))</f>
        <v/>
      </c>
      <c r="O57" s="6">
        <v>1</v>
      </c>
      <c r="P57" s="49"/>
      <c r="Q57" s="51" t="str">
        <f>IF(OR(R57="Preventivo",R57="Detectivo"),"Probabilidad",IF(R57="Correctivo","Impacto",""))</f>
        <v/>
      </c>
      <c r="R57" s="52"/>
      <c r="S57" s="52"/>
      <c r="T57" s="53" t="str">
        <f>IF(AND(R57="Preventivo",S57="Automático"),"50%",IF(AND(R57="Preventivo",S57="Manual"),"40%",IF(AND(R57="Detectivo",S57="Automático"),"40%",IF(AND(R57="Detectivo",S57="Manual"),"30%",IF(AND(R57="Correctivo",S57="Automático"),"35%",IF(AND(R57="Correctivo",S57="Manual"),"25%",""))))))</f>
        <v/>
      </c>
      <c r="U57" s="52"/>
      <c r="V57" s="52"/>
      <c r="W57" s="52"/>
      <c r="X57" s="24" t="str">
        <f>IFERROR(IF(Q57="Probabilidad",(I57-(+I57*T57)),IF(Q57="Impacto",I57,"")),"")</f>
        <v/>
      </c>
      <c r="Y57" s="54" t="str">
        <f>IFERROR(IF(X57="","",IF(X57&lt;=0.2,"Muy Baja",IF(X57&lt;=0.4,"Baja",IF(X57&lt;=0.6,"Media",IF(X57&lt;=0.8,"Alta","Muy Alta"))))),"")</f>
        <v/>
      </c>
      <c r="Z57" s="55" t="str">
        <f>+X57</f>
        <v/>
      </c>
      <c r="AA57" s="54" t="str">
        <f>IFERROR(IF(AB57="","",IF(AB57&lt;=0.2,"Leve",IF(AB57&lt;=0.4,"Menor",IF(AB57&lt;=0.6,"Moderado",IF(AB57&lt;=0.8,"Mayor","Catastrófico"))))),"")</f>
        <v/>
      </c>
      <c r="AB57" s="55" t="str">
        <f>IFERROR(IF(Q57="Impacto",(M57-(+M57*T57)),IF(Q57="Probabilidad",M57,"")),"")</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58"/>
      <c r="AF57" s="48"/>
      <c r="AG57" s="59"/>
      <c r="AH57" s="59"/>
      <c r="AI57" s="58"/>
      <c r="AJ57" s="48"/>
      <c r="AK57" s="48"/>
      <c r="AL57" s="48"/>
      <c r="AM57" s="146"/>
      <c r="AN57" s="48"/>
      <c r="AO57" s="48"/>
      <c r="AP57" s="48"/>
      <c r="AQ57" s="48"/>
      <c r="AR57" s="146" t="e">
        <f t="shared" si="6"/>
        <v>#DIV/0!</v>
      </c>
      <c r="AS57" s="48"/>
      <c r="AT57" s="48"/>
      <c r="AU57" s="8"/>
      <c r="AV57" s="8"/>
      <c r="AW57" s="8"/>
      <c r="AX57" s="8"/>
      <c r="AY57" s="8"/>
      <c r="AZ57" s="8"/>
      <c r="BA57" s="8"/>
      <c r="BB57" s="8"/>
      <c r="BC57" s="8"/>
      <c r="BD57" s="8"/>
      <c r="BE57" s="8"/>
      <c r="BF57" s="8"/>
      <c r="BG57" s="8"/>
      <c r="BH57" s="8"/>
      <c r="BI57" s="8"/>
      <c r="BJ57" s="8"/>
      <c r="BK57" s="8"/>
      <c r="BL57" s="8"/>
      <c r="BM57" s="8"/>
      <c r="BN57" s="8"/>
      <c r="BO57" s="8"/>
      <c r="BP57" s="8"/>
    </row>
    <row r="58" spans="1:68" ht="151.5" hidden="1" customHeight="1" x14ac:dyDescent="0.3">
      <c r="A58" s="211"/>
      <c r="B58" s="214"/>
      <c r="C58" s="214"/>
      <c r="D58" s="214"/>
      <c r="E58" s="260"/>
      <c r="F58" s="214"/>
      <c r="G58" s="257"/>
      <c r="H58" s="232"/>
      <c r="I58" s="226"/>
      <c r="J58" s="229"/>
      <c r="K58" s="226">
        <f ca="1">IF(NOT(ISERROR(MATCH(J58,_xlfn.ANCHORARRAY(E69),0))),I71&amp;"Por favor no seleccionar los criterios de impacto",J58)</f>
        <v>0</v>
      </c>
      <c r="L58" s="232"/>
      <c r="M58" s="226"/>
      <c r="N58" s="223"/>
      <c r="O58" s="6">
        <v>2</v>
      </c>
      <c r="P58" s="49"/>
      <c r="Q58" s="51" t="str">
        <f>IF(OR(R58="Preventivo",R58="Detectivo"),"Probabilidad",IF(R58="Correctivo","Impacto",""))</f>
        <v/>
      </c>
      <c r="R58" s="52"/>
      <c r="S58" s="52"/>
      <c r="T58" s="53" t="str">
        <f t="shared" ref="T58:T62" si="60">IF(AND(R58="Preventivo",S58="Automático"),"50%",IF(AND(R58="Preventivo",S58="Manual"),"40%",IF(AND(R58="Detectivo",S58="Automático"),"40%",IF(AND(R58="Detectivo",S58="Manual"),"30%",IF(AND(R58="Correctivo",S58="Automático"),"35%",IF(AND(R58="Correctivo",S58="Manual"),"25%",""))))))</f>
        <v/>
      </c>
      <c r="U58" s="52"/>
      <c r="V58" s="52"/>
      <c r="W58" s="52"/>
      <c r="X58" s="24" t="str">
        <f>IFERROR(IF(AND(Q57="Probabilidad",Q58="Probabilidad"),(Z57-(+Z57*T58)),IF(Q58="Probabilidad",(I57-(+I57*T58)),IF(Q58="Impacto",Z57,""))),"")</f>
        <v/>
      </c>
      <c r="Y58" s="54" t="str">
        <f t="shared" si="1"/>
        <v/>
      </c>
      <c r="Z58" s="55" t="str">
        <f t="shared" ref="Z58:Z62" si="61">+X58</f>
        <v/>
      </c>
      <c r="AA58" s="54" t="str">
        <f t="shared" si="3"/>
        <v/>
      </c>
      <c r="AB58" s="55" t="str">
        <f>IFERROR(IF(AND(Q57="Impacto",Q58="Impacto"),(AB51-(+AB51*T58)),IF(Q58="Impacto",($M$57-(+$M$57*T58)),IF(Q58="Probabilidad",AB51,""))),"")</f>
        <v/>
      </c>
      <c r="AC58" s="56" t="str">
        <f t="shared" ref="AC58:AC59" si="62">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48"/>
      <c r="AL58" s="48"/>
      <c r="AM58" s="146"/>
      <c r="AN58" s="48"/>
      <c r="AO58" s="48"/>
      <c r="AP58" s="48"/>
      <c r="AQ58" s="48"/>
      <c r="AR58" s="146" t="e">
        <f t="shared" si="6"/>
        <v>#DIV/0!</v>
      </c>
      <c r="AS58" s="48"/>
      <c r="AT58" s="48"/>
      <c r="AU58" s="8"/>
      <c r="AV58" s="8"/>
      <c r="AW58" s="8"/>
      <c r="AX58" s="8"/>
      <c r="AY58" s="8"/>
      <c r="AZ58" s="8"/>
      <c r="BA58" s="8"/>
      <c r="BB58" s="8"/>
      <c r="BC58" s="8"/>
      <c r="BD58" s="8"/>
      <c r="BE58" s="8"/>
      <c r="BF58" s="8"/>
      <c r="BG58" s="8"/>
      <c r="BH58" s="8"/>
      <c r="BI58" s="8"/>
      <c r="BJ58" s="8"/>
      <c r="BK58" s="8"/>
      <c r="BL58" s="8"/>
      <c r="BM58" s="8"/>
      <c r="BN58" s="8"/>
      <c r="BO58" s="8"/>
      <c r="BP58" s="8"/>
    </row>
    <row r="59" spans="1:68" ht="151.5" hidden="1" customHeight="1" x14ac:dyDescent="0.3">
      <c r="A59" s="211"/>
      <c r="B59" s="214"/>
      <c r="C59" s="214"/>
      <c r="D59" s="214"/>
      <c r="E59" s="260"/>
      <c r="F59" s="214"/>
      <c r="G59" s="257"/>
      <c r="H59" s="232"/>
      <c r="I59" s="226"/>
      <c r="J59" s="229"/>
      <c r="K59" s="226">
        <f ca="1">IF(NOT(ISERROR(MATCH(J59,_xlfn.ANCHORARRAY(E70),0))),I72&amp;"Por favor no seleccionar los criterios de impacto",J59)</f>
        <v>0</v>
      </c>
      <c r="L59" s="232"/>
      <c r="M59" s="226"/>
      <c r="N59" s="223"/>
      <c r="O59" s="6">
        <v>3</v>
      </c>
      <c r="P59" s="50"/>
      <c r="Q59" s="51" t="str">
        <f>IF(OR(R59="Preventivo",R59="Detectivo"),"Probabilidad",IF(R59="Correctivo","Impacto",""))</f>
        <v/>
      </c>
      <c r="R59" s="52"/>
      <c r="S59" s="52"/>
      <c r="T59" s="53" t="str">
        <f t="shared" si="60"/>
        <v/>
      </c>
      <c r="U59" s="52"/>
      <c r="V59" s="52"/>
      <c r="W59" s="52"/>
      <c r="X59" s="24" t="str">
        <f>IFERROR(IF(AND(Q58="Probabilidad",Q59="Probabilidad"),(Z58-(+Z58*T59)),IF(AND(Q58="Impacto",Q59="Probabilidad"),(Z57-(+Z57*T59)),IF(Q59="Impacto",Z58,""))),"")</f>
        <v/>
      </c>
      <c r="Y59" s="54" t="str">
        <f t="shared" si="1"/>
        <v/>
      </c>
      <c r="Z59" s="55" t="str">
        <f t="shared" si="61"/>
        <v/>
      </c>
      <c r="AA59" s="54" t="str">
        <f t="shared" si="3"/>
        <v/>
      </c>
      <c r="AB59" s="55" t="str">
        <f>IFERROR(IF(AND(Q58="Impacto",Q59="Impacto"),(AB58-(+AB58*T59)),IF(AND(Q58="Probabilidad",Q59="Impacto"),(AB57-(+AB57*T59)),IF(Q59="Probabilidad",AB58,""))),"")</f>
        <v/>
      </c>
      <c r="AC59" s="56" t="str">
        <f t="shared" si="62"/>
        <v/>
      </c>
      <c r="AD59" s="57"/>
      <c r="AE59" s="58"/>
      <c r="AF59" s="48"/>
      <c r="AG59" s="59"/>
      <c r="AH59" s="59"/>
      <c r="AI59" s="58"/>
      <c r="AJ59" s="48"/>
      <c r="AK59" s="48"/>
      <c r="AL59" s="48"/>
      <c r="AM59" s="146"/>
      <c r="AN59" s="48"/>
      <c r="AO59" s="48"/>
      <c r="AP59" s="48"/>
      <c r="AQ59" s="48"/>
      <c r="AR59" s="146" t="e">
        <f t="shared" si="6"/>
        <v>#DIV/0!</v>
      </c>
      <c r="AS59" s="48"/>
      <c r="AT59" s="48"/>
      <c r="AU59" s="8"/>
      <c r="AV59" s="8"/>
      <c r="AW59" s="8"/>
      <c r="AX59" s="8"/>
      <c r="AY59" s="8"/>
      <c r="AZ59" s="8"/>
      <c r="BA59" s="8"/>
      <c r="BB59" s="8"/>
      <c r="BC59" s="8"/>
      <c r="BD59" s="8"/>
      <c r="BE59" s="8"/>
      <c r="BF59" s="8"/>
      <c r="BG59" s="8"/>
      <c r="BH59" s="8"/>
      <c r="BI59" s="8"/>
      <c r="BJ59" s="8"/>
      <c r="BK59" s="8"/>
      <c r="BL59" s="8"/>
      <c r="BM59" s="8"/>
      <c r="BN59" s="8"/>
      <c r="BO59" s="8"/>
      <c r="BP59" s="8"/>
    </row>
    <row r="60" spans="1:68" ht="151.5" hidden="1" customHeight="1" x14ac:dyDescent="0.3">
      <c r="A60" s="211"/>
      <c r="B60" s="214"/>
      <c r="C60" s="214"/>
      <c r="D60" s="214"/>
      <c r="E60" s="260"/>
      <c r="F60" s="214"/>
      <c r="G60" s="257"/>
      <c r="H60" s="232"/>
      <c r="I60" s="226"/>
      <c r="J60" s="229"/>
      <c r="K60" s="226">
        <f ca="1">IF(NOT(ISERROR(MATCH(J60,_xlfn.ANCHORARRAY(E71),0))),I73&amp;"Por favor no seleccionar los criterios de impacto",J60)</f>
        <v>0</v>
      </c>
      <c r="L60" s="232"/>
      <c r="M60" s="226"/>
      <c r="N60" s="223"/>
      <c r="O60" s="6">
        <v>4</v>
      </c>
      <c r="P60" s="49"/>
      <c r="Q60" s="51" t="str">
        <f t="shared" ref="Q60:Q62" si="63">IF(OR(R60="Preventivo",R60="Detectivo"),"Probabilidad",IF(R60="Correctivo","Impacto",""))</f>
        <v/>
      </c>
      <c r="R60" s="52"/>
      <c r="S60" s="52"/>
      <c r="T60" s="53" t="str">
        <f t="shared" si="60"/>
        <v/>
      </c>
      <c r="U60" s="52"/>
      <c r="V60" s="52"/>
      <c r="W60" s="52"/>
      <c r="X60" s="24" t="str">
        <f t="shared" ref="X60:X62" si="64">IFERROR(IF(AND(Q59="Probabilidad",Q60="Probabilidad"),(Z59-(+Z59*T60)),IF(AND(Q59="Impacto",Q60="Probabilidad"),(Z58-(+Z58*T60)),IF(Q60="Impacto",Z59,""))),"")</f>
        <v/>
      </c>
      <c r="Y60" s="54" t="str">
        <f t="shared" si="1"/>
        <v/>
      </c>
      <c r="Z60" s="55" t="str">
        <f t="shared" si="61"/>
        <v/>
      </c>
      <c r="AA60" s="54" t="str">
        <f t="shared" si="3"/>
        <v/>
      </c>
      <c r="AB60" s="55" t="str">
        <f t="shared" ref="AB60:AB62" si="65">IFERROR(IF(AND(Q59="Impacto",Q60="Impacto"),(AB59-(+AB59*T60)),IF(AND(Q59="Probabilidad",Q60="Impacto"),(AB58-(+AB58*T60)),IF(Q60="Probabilidad",AB59,""))),"")</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58"/>
      <c r="AF60" s="48"/>
      <c r="AG60" s="59"/>
      <c r="AH60" s="59"/>
      <c r="AI60" s="58"/>
      <c r="AJ60" s="48"/>
      <c r="AK60" s="48"/>
      <c r="AL60" s="48"/>
      <c r="AM60" s="146"/>
      <c r="AN60" s="48"/>
      <c r="AO60" s="48"/>
      <c r="AP60" s="48"/>
      <c r="AQ60" s="48"/>
      <c r="AR60" s="146" t="e">
        <f t="shared" si="6"/>
        <v>#DIV/0!</v>
      </c>
      <c r="AS60" s="48"/>
      <c r="AT60" s="48"/>
      <c r="AU60" s="8"/>
      <c r="AV60" s="8"/>
      <c r="AW60" s="8"/>
      <c r="AX60" s="8"/>
      <c r="AY60" s="8"/>
      <c r="AZ60" s="8"/>
      <c r="BA60" s="8"/>
      <c r="BB60" s="8"/>
      <c r="BC60" s="8"/>
      <c r="BD60" s="8"/>
      <c r="BE60" s="8"/>
      <c r="BF60" s="8"/>
      <c r="BG60" s="8"/>
      <c r="BH60" s="8"/>
      <c r="BI60" s="8"/>
      <c r="BJ60" s="8"/>
      <c r="BK60" s="8"/>
      <c r="BL60" s="8"/>
      <c r="BM60" s="8"/>
      <c r="BN60" s="8"/>
      <c r="BO60" s="8"/>
      <c r="BP60" s="8"/>
    </row>
    <row r="61" spans="1:68" ht="151.5" hidden="1" customHeight="1" x14ac:dyDescent="0.3">
      <c r="A61" s="211"/>
      <c r="B61" s="214"/>
      <c r="C61" s="214"/>
      <c r="D61" s="214"/>
      <c r="E61" s="260"/>
      <c r="F61" s="214"/>
      <c r="G61" s="257"/>
      <c r="H61" s="232"/>
      <c r="I61" s="226"/>
      <c r="J61" s="229"/>
      <c r="K61" s="226">
        <f ca="1">IF(NOT(ISERROR(MATCH(J61,_xlfn.ANCHORARRAY(E72),0))),I74&amp;"Por favor no seleccionar los criterios de impacto",J61)</f>
        <v>0</v>
      </c>
      <c r="L61" s="232"/>
      <c r="M61" s="226"/>
      <c r="N61" s="223"/>
      <c r="O61" s="6">
        <v>5</v>
      </c>
      <c r="P61" s="49"/>
      <c r="Q61" s="51" t="str">
        <f t="shared" si="63"/>
        <v/>
      </c>
      <c r="R61" s="52"/>
      <c r="S61" s="52"/>
      <c r="T61" s="53" t="str">
        <f t="shared" si="60"/>
        <v/>
      </c>
      <c r="U61" s="52"/>
      <c r="V61" s="52"/>
      <c r="W61" s="52"/>
      <c r="X61" s="24" t="str">
        <f t="shared" si="64"/>
        <v/>
      </c>
      <c r="Y61" s="54" t="str">
        <f t="shared" si="1"/>
        <v/>
      </c>
      <c r="Z61" s="55" t="str">
        <f t="shared" si="61"/>
        <v/>
      </c>
      <c r="AA61" s="54" t="str">
        <f t="shared" si="3"/>
        <v/>
      </c>
      <c r="AB61" s="55" t="str">
        <f t="shared" si="65"/>
        <v/>
      </c>
      <c r="AC61" s="56" t="str">
        <f t="shared" ref="AC61:AC62" si="66">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48"/>
      <c r="AL61" s="48"/>
      <c r="AM61" s="146"/>
      <c r="AN61" s="48"/>
      <c r="AO61" s="48"/>
      <c r="AP61" s="48"/>
      <c r="AQ61" s="48"/>
      <c r="AR61" s="146" t="e">
        <f t="shared" si="6"/>
        <v>#DIV/0!</v>
      </c>
      <c r="AS61" s="48"/>
      <c r="AT61" s="48"/>
      <c r="AU61" s="8"/>
      <c r="AV61" s="8"/>
      <c r="AW61" s="8"/>
      <c r="AX61" s="8"/>
      <c r="AY61" s="8"/>
      <c r="AZ61" s="8"/>
      <c r="BA61" s="8"/>
      <c r="BB61" s="8"/>
      <c r="BC61" s="8"/>
      <c r="BD61" s="8"/>
      <c r="BE61" s="8"/>
      <c r="BF61" s="8"/>
      <c r="BG61" s="8"/>
      <c r="BH61" s="8"/>
      <c r="BI61" s="8"/>
      <c r="BJ61" s="8"/>
      <c r="BK61" s="8"/>
      <c r="BL61" s="8"/>
      <c r="BM61" s="8"/>
      <c r="BN61" s="8"/>
      <c r="BO61" s="8"/>
      <c r="BP61" s="8"/>
    </row>
    <row r="62" spans="1:68" ht="151.5" hidden="1" customHeight="1" x14ac:dyDescent="0.3">
      <c r="A62" s="212"/>
      <c r="B62" s="215"/>
      <c r="C62" s="215"/>
      <c r="D62" s="215"/>
      <c r="E62" s="261"/>
      <c r="F62" s="215"/>
      <c r="G62" s="258"/>
      <c r="H62" s="233"/>
      <c r="I62" s="227"/>
      <c r="J62" s="230"/>
      <c r="K62" s="227">
        <f ca="1">IF(NOT(ISERROR(MATCH(J62,_xlfn.ANCHORARRAY(E73),0))),I75&amp;"Por favor no seleccionar los criterios de impacto",J62)</f>
        <v>0</v>
      </c>
      <c r="L62" s="233"/>
      <c r="M62" s="227"/>
      <c r="N62" s="224"/>
      <c r="O62" s="6">
        <v>6</v>
      </c>
      <c r="P62" s="49"/>
      <c r="Q62" s="51" t="str">
        <f t="shared" si="63"/>
        <v/>
      </c>
      <c r="R62" s="52"/>
      <c r="S62" s="52"/>
      <c r="T62" s="53" t="str">
        <f t="shared" si="60"/>
        <v/>
      </c>
      <c r="U62" s="52"/>
      <c r="V62" s="52"/>
      <c r="W62" s="52"/>
      <c r="X62" s="24" t="str">
        <f t="shared" si="64"/>
        <v/>
      </c>
      <c r="Y62" s="54" t="str">
        <f t="shared" si="1"/>
        <v/>
      </c>
      <c r="Z62" s="55" t="str">
        <f t="shared" si="61"/>
        <v/>
      </c>
      <c r="AA62" s="54" t="str">
        <f t="shared" si="3"/>
        <v/>
      </c>
      <c r="AB62" s="55" t="str">
        <f t="shared" si="65"/>
        <v/>
      </c>
      <c r="AC62" s="56" t="str">
        <f t="shared" si="66"/>
        <v/>
      </c>
      <c r="AD62" s="57"/>
      <c r="AE62" s="58"/>
      <c r="AF62" s="48"/>
      <c r="AG62" s="59"/>
      <c r="AH62" s="59"/>
      <c r="AI62" s="58"/>
      <c r="AJ62" s="48"/>
      <c r="AK62" s="48"/>
      <c r="AL62" s="48"/>
      <c r="AM62" s="146"/>
      <c r="AN62" s="48"/>
      <c r="AO62" s="48"/>
      <c r="AP62" s="48"/>
      <c r="AQ62" s="48"/>
      <c r="AR62" s="146" t="e">
        <f t="shared" si="6"/>
        <v>#DIV/0!</v>
      </c>
      <c r="AS62" s="48"/>
      <c r="AT62" s="48"/>
      <c r="AU62" s="8"/>
      <c r="AV62" s="8"/>
      <c r="AW62" s="8"/>
      <c r="AX62" s="8"/>
      <c r="AY62" s="8"/>
      <c r="AZ62" s="8"/>
      <c r="BA62" s="8"/>
      <c r="BB62" s="8"/>
      <c r="BC62" s="8"/>
      <c r="BD62" s="8"/>
      <c r="BE62" s="8"/>
      <c r="BF62" s="8"/>
      <c r="BG62" s="8"/>
      <c r="BH62" s="8"/>
      <c r="BI62" s="8"/>
      <c r="BJ62" s="8"/>
      <c r="BK62" s="8"/>
      <c r="BL62" s="8"/>
      <c r="BM62" s="8"/>
      <c r="BN62" s="8"/>
      <c r="BO62" s="8"/>
      <c r="BP62" s="8"/>
    </row>
    <row r="63" spans="1:68" ht="151.5" hidden="1" customHeight="1" x14ac:dyDescent="0.3">
      <c r="A63" s="210">
        <v>10</v>
      </c>
      <c r="B63" s="213"/>
      <c r="C63" s="213"/>
      <c r="D63" s="213"/>
      <c r="E63" s="259"/>
      <c r="F63" s="213"/>
      <c r="G63" s="256"/>
      <c r="H63" s="231" t="str">
        <f>IF(G63&lt;=0,"",IF(G63&lt;=2,"Muy Baja",IF(G63&lt;=24,"Baja",IF(G63&lt;=500,"Media",IF(G63&lt;=5000,"Alta","Muy Alta")))))</f>
        <v/>
      </c>
      <c r="I63" s="225" t="str">
        <f>IF(H63="","",IF(H63="Muy Baja",0.2,IF(H63="Baja",0.4,IF(H63="Media",0.6,IF(H63="Alta",0.8,IF(H63="Muy Alta",1,))))))</f>
        <v/>
      </c>
      <c r="J63" s="228"/>
      <c r="K63" s="225">
        <f ca="1">IF(NOT(ISERROR(MATCH(J63,'Tabla Impacto'!$B$221:$B$223,0))),'Tabla Impacto'!$F$223&amp;"Por favor no seleccionar los criterios de impacto(Afectación Económica o presupuestal y Pérdida Reputacional)",J63)</f>
        <v>0</v>
      </c>
      <c r="L63" s="231" t="str">
        <f ca="1">IF(OR(K63='Tabla Impacto'!$C$11,K63='Tabla Impacto'!$D$11),"Leve",IF(OR(K63='Tabla Impacto'!$C$12,K63='Tabla Impacto'!$D$12),"Menor",IF(OR(K63='Tabla Impacto'!$C$13,K63='Tabla Impacto'!$D$13),"Moderado",IF(OR(K63='Tabla Impacto'!$C$14,K63='Tabla Impacto'!$D$14),"Mayor",IF(OR(K63='Tabla Impacto'!$C$15,K63='Tabla Impacto'!$D$15),"Catastrófico","")))))</f>
        <v/>
      </c>
      <c r="M63" s="225" t="str">
        <f ca="1">IF(L63="","",IF(L63="Leve",0.2,IF(L63="Menor",0.4,IF(L63="Moderado",0.6,IF(L63="Mayor",0.8,IF(L63="Catastrófico",1,))))))</f>
        <v/>
      </c>
      <c r="N63" s="222" t="str">
        <f ca="1">IF(OR(AND(H63="Muy Baja",L63="Leve"),AND(H63="Muy Baja",L63="Menor"),AND(H63="Baja",L63="Leve")),"Bajo",IF(OR(AND(H63="Muy baja",L63="Moderado"),AND(H63="Baja",L63="Menor"),AND(H63="Baja",L63="Moderado"),AND(H63="Media",L63="Leve"),AND(H63="Media",L63="Menor"),AND(H63="Media",L63="Moderado"),AND(H63="Alta",L63="Leve"),AND(H63="Alta",L63="Menor")),"Moderado",IF(OR(AND(H63="Muy Baja",L63="Mayor"),AND(H63="Baja",L63="Mayor"),AND(H63="Media",L63="Mayor"),AND(H63="Alta",L63="Moderado"),AND(H63="Alta",L63="Mayor"),AND(H63="Muy Alta",L63="Leve"),AND(H63="Muy Alta",L63="Menor"),AND(H63="Muy Alta",L63="Moderado"),AND(H63="Muy Alta",L63="Mayor")),"Alto",IF(OR(AND(H63="Muy Baja",L63="Catastrófico"),AND(H63="Baja",L63="Catastrófico"),AND(H63="Media",L63="Catastrófico"),AND(H63="Alta",L63="Catastrófico"),AND(H63="Muy Alta",L63="Catastrófico")),"Extremo",""))))</f>
        <v/>
      </c>
      <c r="O63" s="6">
        <v>1</v>
      </c>
      <c r="P63" s="49"/>
      <c r="Q63" s="51" t="str">
        <f>IF(OR(R63="Preventivo",R63="Detectivo"),"Probabilidad",IF(R63="Correctivo","Impacto",""))</f>
        <v/>
      </c>
      <c r="R63" s="52"/>
      <c r="S63" s="52"/>
      <c r="T63" s="53" t="str">
        <f>IF(AND(R63="Preventivo",S63="Automático"),"50%",IF(AND(R63="Preventivo",S63="Manual"),"40%",IF(AND(R63="Detectivo",S63="Automático"),"40%",IF(AND(R63="Detectivo",S63="Manual"),"30%",IF(AND(R63="Correctivo",S63="Automático"),"35%",IF(AND(R63="Correctivo",S63="Manual"),"25%",""))))))</f>
        <v/>
      </c>
      <c r="U63" s="52"/>
      <c r="V63" s="52"/>
      <c r="W63" s="52"/>
      <c r="X63" s="24" t="str">
        <f>IFERROR(IF(Q63="Probabilidad",(I63-(+I63*T63)),IF(Q63="Impacto",I63,"")),"")</f>
        <v/>
      </c>
      <c r="Y63" s="54" t="str">
        <f>IFERROR(IF(X63="","",IF(X63&lt;=0.2,"Muy Baja",IF(X63&lt;=0.4,"Baja",IF(X63&lt;=0.6,"Media",IF(X63&lt;=0.8,"Alta","Muy Alta"))))),"")</f>
        <v/>
      </c>
      <c r="Z63" s="55" t="str">
        <f>+X63</f>
        <v/>
      </c>
      <c r="AA63" s="54" t="str">
        <f>IFERROR(IF(AB63="","",IF(AB63&lt;=0.2,"Leve",IF(AB63&lt;=0.4,"Menor",IF(AB63&lt;=0.6,"Moderado",IF(AB63&lt;=0.8,"Mayor","Catastrófico"))))),"")</f>
        <v/>
      </c>
      <c r="AB63" s="55" t="str">
        <f>IFERROR(IF(Q63="Impacto",(M63-(+M63*T63)),IF(Q63="Probabilidad",M63,"")),"")</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58"/>
      <c r="AF63" s="48"/>
      <c r="AG63" s="59"/>
      <c r="AH63" s="59"/>
      <c r="AI63" s="58"/>
      <c r="AJ63" s="48"/>
      <c r="AK63" s="48"/>
      <c r="AL63" s="48"/>
      <c r="AM63" s="146"/>
      <c r="AN63" s="48"/>
      <c r="AO63" s="48"/>
      <c r="AP63" s="48"/>
      <c r="AQ63" s="48"/>
      <c r="AR63" s="146" t="e">
        <f t="shared" si="6"/>
        <v>#DIV/0!</v>
      </c>
      <c r="AS63" s="48"/>
      <c r="AT63" s="48"/>
      <c r="AU63" s="8"/>
      <c r="AV63" s="8"/>
      <c r="AW63" s="8"/>
      <c r="AX63" s="8"/>
      <c r="AY63" s="8"/>
      <c r="AZ63" s="8"/>
      <c r="BA63" s="8"/>
      <c r="BB63" s="8"/>
      <c r="BC63" s="8"/>
      <c r="BD63" s="8"/>
      <c r="BE63" s="8"/>
      <c r="BF63" s="8"/>
      <c r="BG63" s="8"/>
      <c r="BH63" s="8"/>
      <c r="BI63" s="8"/>
      <c r="BJ63" s="8"/>
      <c r="BK63" s="8"/>
      <c r="BL63" s="8"/>
      <c r="BM63" s="8"/>
      <c r="BN63" s="8"/>
      <c r="BO63" s="8"/>
      <c r="BP63" s="8"/>
    </row>
    <row r="64" spans="1:68" ht="151.5" hidden="1" customHeight="1" x14ac:dyDescent="0.3">
      <c r="A64" s="211"/>
      <c r="B64" s="214"/>
      <c r="C64" s="214"/>
      <c r="D64" s="214"/>
      <c r="E64" s="260"/>
      <c r="F64" s="214"/>
      <c r="G64" s="257"/>
      <c r="H64" s="232"/>
      <c r="I64" s="226"/>
      <c r="J64" s="229"/>
      <c r="K64" s="226">
        <f ca="1">IF(NOT(ISERROR(MATCH(J64,_xlfn.ANCHORARRAY(E75),0))),I77&amp;"Por favor no seleccionar los criterios de impacto",J64)</f>
        <v>0</v>
      </c>
      <c r="L64" s="232"/>
      <c r="M64" s="226"/>
      <c r="N64" s="223"/>
      <c r="O64" s="6">
        <v>2</v>
      </c>
      <c r="P64" s="49"/>
      <c r="Q64" s="51" t="str">
        <f>IF(OR(R64="Preventivo",R64="Detectivo"),"Probabilidad",IF(R64="Correctivo","Impacto",""))</f>
        <v/>
      </c>
      <c r="R64" s="52"/>
      <c r="S64" s="52"/>
      <c r="T64" s="53" t="str">
        <f t="shared" ref="T64:T68" si="67">IF(AND(R64="Preventivo",S64="Automático"),"50%",IF(AND(R64="Preventivo",S64="Manual"),"40%",IF(AND(R64="Detectivo",S64="Automático"),"40%",IF(AND(R64="Detectivo",S64="Manual"),"30%",IF(AND(R64="Correctivo",S64="Automático"),"35%",IF(AND(R64="Correctivo",S64="Manual"),"25%",""))))))</f>
        <v/>
      </c>
      <c r="U64" s="52"/>
      <c r="V64" s="52"/>
      <c r="W64" s="52"/>
      <c r="X64" s="24" t="str">
        <f>IFERROR(IF(AND(Q63="Probabilidad",Q64="Probabilidad"),(Z63-(+Z63*T64)),IF(Q64="Probabilidad",(I63-(+I63*T64)),IF(Q64="Impacto",Z63,""))),"")</f>
        <v/>
      </c>
      <c r="Y64" s="54" t="str">
        <f t="shared" si="1"/>
        <v/>
      </c>
      <c r="Z64" s="55" t="str">
        <f t="shared" ref="Z64:Z68" si="68">+X64</f>
        <v/>
      </c>
      <c r="AA64" s="54" t="str">
        <f t="shared" si="3"/>
        <v/>
      </c>
      <c r="AB64" s="55" t="str">
        <f>IFERROR(IF(AND(Q63="Impacto",Q64="Impacto"),(AB57-(+AB57*T64)),IF(Q64="Impacto",($M$63-(+$M$63*T64)),IF(Q64="Probabilidad",AB57,""))),"")</f>
        <v/>
      </c>
      <c r="AC64" s="56" t="str">
        <f t="shared" ref="AC64:AC65" si="69">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48"/>
      <c r="AL64" s="48"/>
      <c r="AM64" s="146"/>
      <c r="AN64" s="48"/>
      <c r="AO64" s="48"/>
      <c r="AP64" s="48"/>
      <c r="AQ64" s="48"/>
      <c r="AR64" s="146" t="e">
        <f t="shared" si="6"/>
        <v>#DIV/0!</v>
      </c>
      <c r="AS64" s="48"/>
      <c r="AT64" s="48"/>
    </row>
    <row r="65" spans="1:46" ht="151.5" hidden="1" customHeight="1" x14ac:dyDescent="0.3">
      <c r="A65" s="211"/>
      <c r="B65" s="214"/>
      <c r="C65" s="214"/>
      <c r="D65" s="214"/>
      <c r="E65" s="260"/>
      <c r="F65" s="214"/>
      <c r="G65" s="257"/>
      <c r="H65" s="232"/>
      <c r="I65" s="226"/>
      <c r="J65" s="229"/>
      <c r="K65" s="226">
        <f ca="1">IF(NOT(ISERROR(MATCH(J65,_xlfn.ANCHORARRAY(E76),0))),I78&amp;"Por favor no seleccionar los criterios de impacto",J65)</f>
        <v>0</v>
      </c>
      <c r="L65" s="232"/>
      <c r="M65" s="226"/>
      <c r="N65" s="223"/>
      <c r="O65" s="6">
        <v>3</v>
      </c>
      <c r="P65" s="50"/>
      <c r="Q65" s="51" t="str">
        <f>IF(OR(R65="Preventivo",R65="Detectivo"),"Probabilidad",IF(R65="Correctivo","Impacto",""))</f>
        <v/>
      </c>
      <c r="R65" s="52"/>
      <c r="S65" s="52"/>
      <c r="T65" s="53" t="str">
        <f t="shared" si="67"/>
        <v/>
      </c>
      <c r="U65" s="52"/>
      <c r="V65" s="52"/>
      <c r="W65" s="52"/>
      <c r="X65" s="24" t="str">
        <f>IFERROR(IF(AND(Q64="Probabilidad",Q65="Probabilidad"),(Z64-(+Z64*T65)),IF(AND(Q64="Impacto",Q65="Probabilidad"),(Z63-(+Z63*T65)),IF(Q65="Impacto",Z64,""))),"")</f>
        <v/>
      </c>
      <c r="Y65" s="54" t="str">
        <f t="shared" si="1"/>
        <v/>
      </c>
      <c r="Z65" s="55" t="str">
        <f t="shared" si="68"/>
        <v/>
      </c>
      <c r="AA65" s="54" t="str">
        <f t="shared" si="3"/>
        <v/>
      </c>
      <c r="AB65" s="55" t="str">
        <f>IFERROR(IF(AND(Q64="Impacto",Q65="Impacto"),(AB64-(+AB64*T65)),IF(AND(Q64="Probabilidad",Q65="Impacto"),(AB63-(+AB63*T65)),IF(Q65="Probabilidad",AB64,""))),"")</f>
        <v/>
      </c>
      <c r="AC65" s="56" t="str">
        <f t="shared" si="69"/>
        <v/>
      </c>
      <c r="AD65" s="57"/>
      <c r="AE65" s="58"/>
      <c r="AF65" s="48"/>
      <c r="AG65" s="59"/>
      <c r="AH65" s="59"/>
      <c r="AI65" s="58"/>
      <c r="AJ65" s="48"/>
      <c r="AK65" s="48"/>
      <c r="AL65" s="48"/>
      <c r="AM65" s="146"/>
      <c r="AN65" s="48"/>
      <c r="AO65" s="48"/>
      <c r="AP65" s="48"/>
      <c r="AQ65" s="48"/>
      <c r="AR65" s="146" t="e">
        <f t="shared" si="6"/>
        <v>#DIV/0!</v>
      </c>
      <c r="AS65" s="48"/>
      <c r="AT65" s="48"/>
    </row>
    <row r="66" spans="1:46" ht="151.5" hidden="1" customHeight="1" x14ac:dyDescent="0.3">
      <c r="A66" s="211"/>
      <c r="B66" s="214"/>
      <c r="C66" s="214"/>
      <c r="D66" s="214"/>
      <c r="E66" s="260"/>
      <c r="F66" s="214"/>
      <c r="G66" s="257"/>
      <c r="H66" s="232"/>
      <c r="I66" s="226"/>
      <c r="J66" s="229"/>
      <c r="K66" s="226">
        <f ca="1">IF(NOT(ISERROR(MATCH(J66,_xlfn.ANCHORARRAY(E77),0))),I79&amp;"Por favor no seleccionar los criterios de impacto",J66)</f>
        <v>0</v>
      </c>
      <c r="L66" s="232"/>
      <c r="M66" s="226"/>
      <c r="N66" s="223"/>
      <c r="O66" s="6">
        <v>4</v>
      </c>
      <c r="P66" s="49"/>
      <c r="Q66" s="51" t="str">
        <f t="shared" ref="Q66:Q68" si="70">IF(OR(R66="Preventivo",R66="Detectivo"),"Probabilidad",IF(R66="Correctivo","Impacto",""))</f>
        <v/>
      </c>
      <c r="R66" s="52"/>
      <c r="S66" s="52"/>
      <c r="T66" s="53" t="str">
        <f t="shared" si="67"/>
        <v/>
      </c>
      <c r="U66" s="52"/>
      <c r="V66" s="52"/>
      <c r="W66" s="52"/>
      <c r="X66" s="24" t="str">
        <f t="shared" ref="X66:X68" si="71">IFERROR(IF(AND(Q65="Probabilidad",Q66="Probabilidad"),(Z65-(+Z65*T66)),IF(AND(Q65="Impacto",Q66="Probabilidad"),(Z64-(+Z64*T66)),IF(Q66="Impacto",Z65,""))),"")</f>
        <v/>
      </c>
      <c r="Y66" s="54" t="str">
        <f t="shared" si="1"/>
        <v/>
      </c>
      <c r="Z66" s="55" t="str">
        <f t="shared" si="68"/>
        <v/>
      </c>
      <c r="AA66" s="54" t="str">
        <f t="shared" si="3"/>
        <v/>
      </c>
      <c r="AB66" s="55" t="str">
        <f t="shared" ref="AB66:AB68" si="72">IFERROR(IF(AND(Q65="Impacto",Q66="Impacto"),(AB65-(+AB65*T66)),IF(AND(Q65="Probabilidad",Q66="Impacto"),(AB64-(+AB64*T66)),IF(Q66="Probabilidad",AB65,""))),"")</f>
        <v/>
      </c>
      <c r="AC66" s="56"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7"/>
      <c r="AE66" s="58"/>
      <c r="AF66" s="48"/>
      <c r="AG66" s="59"/>
      <c r="AH66" s="59"/>
      <c r="AI66" s="58"/>
      <c r="AJ66" s="48"/>
      <c r="AK66" s="48"/>
      <c r="AL66" s="48"/>
      <c r="AM66" s="146"/>
      <c r="AN66" s="48"/>
      <c r="AO66" s="48"/>
      <c r="AP66" s="48"/>
      <c r="AQ66" s="48"/>
      <c r="AR66" s="146" t="e">
        <f t="shared" si="6"/>
        <v>#DIV/0!</v>
      </c>
      <c r="AS66" s="48"/>
      <c r="AT66" s="48"/>
    </row>
    <row r="67" spans="1:46" ht="151.5" hidden="1" customHeight="1" x14ac:dyDescent="0.3">
      <c r="A67" s="211"/>
      <c r="B67" s="214"/>
      <c r="C67" s="214"/>
      <c r="D67" s="214"/>
      <c r="E67" s="260"/>
      <c r="F67" s="214"/>
      <c r="G67" s="257"/>
      <c r="H67" s="232"/>
      <c r="I67" s="226"/>
      <c r="J67" s="229"/>
      <c r="K67" s="226">
        <f ca="1">IF(NOT(ISERROR(MATCH(J67,_xlfn.ANCHORARRAY(E78),0))),I80&amp;"Por favor no seleccionar los criterios de impacto",J67)</f>
        <v>0</v>
      </c>
      <c r="L67" s="232"/>
      <c r="M67" s="226"/>
      <c r="N67" s="223"/>
      <c r="O67" s="6">
        <v>5</v>
      </c>
      <c r="P67" s="49"/>
      <c r="Q67" s="51" t="str">
        <f t="shared" si="70"/>
        <v/>
      </c>
      <c r="R67" s="52"/>
      <c r="S67" s="52"/>
      <c r="T67" s="53" t="str">
        <f t="shared" si="67"/>
        <v/>
      </c>
      <c r="U67" s="52"/>
      <c r="V67" s="52"/>
      <c r="W67" s="52"/>
      <c r="X67" s="24" t="str">
        <f t="shared" si="71"/>
        <v/>
      </c>
      <c r="Y67" s="54" t="str">
        <f t="shared" si="1"/>
        <v/>
      </c>
      <c r="Z67" s="55" t="str">
        <f t="shared" si="68"/>
        <v/>
      </c>
      <c r="AA67" s="54" t="str">
        <f t="shared" si="3"/>
        <v/>
      </c>
      <c r="AB67" s="55" t="str">
        <f t="shared" si="72"/>
        <v/>
      </c>
      <c r="AC67" s="56" t="str">
        <f t="shared" ref="AC67:AC68" si="73">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c r="AK67" s="48"/>
      <c r="AL67" s="48"/>
      <c r="AM67" s="146"/>
      <c r="AN67" s="48"/>
      <c r="AO67" s="48"/>
      <c r="AP67" s="48"/>
      <c r="AQ67" s="48"/>
      <c r="AR67" s="146" t="e">
        <f t="shared" si="6"/>
        <v>#DIV/0!</v>
      </c>
      <c r="AS67" s="48"/>
      <c r="AT67" s="48"/>
    </row>
    <row r="68" spans="1:46" ht="151.5" hidden="1" customHeight="1" x14ac:dyDescent="0.3">
      <c r="A68" s="212"/>
      <c r="B68" s="215"/>
      <c r="C68" s="215"/>
      <c r="D68" s="215"/>
      <c r="E68" s="261"/>
      <c r="F68" s="215"/>
      <c r="G68" s="258"/>
      <c r="H68" s="233"/>
      <c r="I68" s="227"/>
      <c r="J68" s="230"/>
      <c r="K68" s="227">
        <f ca="1">IF(NOT(ISERROR(MATCH(J68,_xlfn.ANCHORARRAY(E79),0))),I81&amp;"Por favor no seleccionar los criterios de impacto",J68)</f>
        <v>0</v>
      </c>
      <c r="L68" s="233"/>
      <c r="M68" s="227"/>
      <c r="N68" s="224"/>
      <c r="O68" s="6">
        <v>6</v>
      </c>
      <c r="P68" s="49"/>
      <c r="Q68" s="51" t="str">
        <f t="shared" si="70"/>
        <v/>
      </c>
      <c r="R68" s="52"/>
      <c r="S68" s="52"/>
      <c r="T68" s="53" t="str">
        <f t="shared" si="67"/>
        <v/>
      </c>
      <c r="U68" s="52"/>
      <c r="V68" s="52"/>
      <c r="W68" s="52"/>
      <c r="X68" s="24" t="str">
        <f t="shared" si="71"/>
        <v/>
      </c>
      <c r="Y68" s="54" t="str">
        <f t="shared" si="1"/>
        <v/>
      </c>
      <c r="Z68" s="55" t="str">
        <f t="shared" si="68"/>
        <v/>
      </c>
      <c r="AA68" s="54" t="str">
        <f t="shared" si="3"/>
        <v/>
      </c>
      <c r="AB68" s="55" t="str">
        <f t="shared" si="72"/>
        <v/>
      </c>
      <c r="AC68" s="56" t="str">
        <f t="shared" si="73"/>
        <v/>
      </c>
      <c r="AD68" s="57"/>
      <c r="AE68" s="58"/>
      <c r="AF68" s="48"/>
      <c r="AG68" s="59"/>
      <c r="AH68" s="59"/>
      <c r="AI68" s="58"/>
      <c r="AJ68" s="48"/>
      <c r="AK68" s="48"/>
      <c r="AL68" s="48"/>
      <c r="AM68" s="146"/>
      <c r="AN68" s="48"/>
      <c r="AO68" s="48"/>
      <c r="AP68" s="48"/>
      <c r="AQ68" s="48"/>
      <c r="AR68" s="146" t="e">
        <f t="shared" si="6"/>
        <v>#DIV/0!</v>
      </c>
      <c r="AS68" s="48"/>
      <c r="AT68" s="48"/>
    </row>
    <row r="69" spans="1:46" ht="49.5" customHeight="1" x14ac:dyDescent="0.3">
      <c r="A69" s="6"/>
      <c r="B69" s="205" t="s">
        <v>131</v>
      </c>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7"/>
    </row>
    <row r="71" spans="1:46" x14ac:dyDescent="0.3">
      <c r="A71" s="1"/>
      <c r="B71" s="25" t="s">
        <v>143</v>
      </c>
      <c r="C71" s="1"/>
      <c r="D71" s="1"/>
      <c r="F71" s="1"/>
    </row>
    <row r="73" spans="1:46" x14ac:dyDescent="0.3">
      <c r="B73"/>
      <c r="C73"/>
    </row>
    <row r="74" spans="1:46" ht="90.75" customHeight="1" x14ac:dyDescent="0.3">
      <c r="B74"/>
      <c r="C74" s="268"/>
      <c r="D74" s="268"/>
      <c r="E74" s="268"/>
    </row>
    <row r="75" spans="1:46" x14ac:dyDescent="0.3">
      <c r="B75"/>
      <c r="C75"/>
    </row>
  </sheetData>
  <dataConsolidate/>
  <mergeCells count="191">
    <mergeCell ref="J27:J32"/>
    <mergeCell ref="K27:K32"/>
    <mergeCell ref="C74:E74"/>
    <mergeCell ref="A27:A32"/>
    <mergeCell ref="B27:B32"/>
    <mergeCell ref="C27:C32"/>
    <mergeCell ref="D27:D32"/>
    <mergeCell ref="E27:E32"/>
    <mergeCell ref="F27:F32"/>
    <mergeCell ref="G27:G32"/>
    <mergeCell ref="H27:H32"/>
    <mergeCell ref="I27:I32"/>
    <mergeCell ref="J63:J68"/>
    <mergeCell ref="K63:K68"/>
    <mergeCell ref="A51:A56"/>
    <mergeCell ref="B51:B56"/>
    <mergeCell ref="C51:C56"/>
    <mergeCell ref="D51:D56"/>
    <mergeCell ref="E51:E56"/>
    <mergeCell ref="A45:A50"/>
    <mergeCell ref="B45:B50"/>
    <mergeCell ref="C45:C50"/>
    <mergeCell ref="D45:D50"/>
    <mergeCell ref="E45:E50"/>
    <mergeCell ref="A1:B4"/>
    <mergeCell ref="C6:N6"/>
    <mergeCell ref="O6:Q6"/>
    <mergeCell ref="A9:G9"/>
    <mergeCell ref="H9:N9"/>
    <mergeCell ref="O9:W9"/>
    <mergeCell ref="X9:AD9"/>
    <mergeCell ref="AE9:AJ9"/>
    <mergeCell ref="M24:M26"/>
    <mergeCell ref="N24:N26"/>
    <mergeCell ref="J24:J26"/>
    <mergeCell ref="K24:K26"/>
    <mergeCell ref="L24:L26"/>
    <mergeCell ref="F18:F23"/>
    <mergeCell ref="G18:G23"/>
    <mergeCell ref="H18:H23"/>
    <mergeCell ref="I18:I23"/>
    <mergeCell ref="J18:J23"/>
    <mergeCell ref="A18:A23"/>
    <mergeCell ref="B18:B23"/>
    <mergeCell ref="C18:C23"/>
    <mergeCell ref="D18:D23"/>
    <mergeCell ref="E18:E23"/>
    <mergeCell ref="A24:A26"/>
    <mergeCell ref="F63:F68"/>
    <mergeCell ref="G63:G68"/>
    <mergeCell ref="H63:H68"/>
    <mergeCell ref="I63:I68"/>
    <mergeCell ref="E57:E62"/>
    <mergeCell ref="F57:F62"/>
    <mergeCell ref="G57:G62"/>
    <mergeCell ref="H57:H62"/>
    <mergeCell ref="I57:I62"/>
    <mergeCell ref="A57:A62"/>
    <mergeCell ref="B57:B62"/>
    <mergeCell ref="C57:C62"/>
    <mergeCell ref="D57:D62"/>
    <mergeCell ref="A63:A68"/>
    <mergeCell ref="B63:B68"/>
    <mergeCell ref="C63:C68"/>
    <mergeCell ref="D63:D68"/>
    <mergeCell ref="E63:E68"/>
    <mergeCell ref="L51:L56"/>
    <mergeCell ref="M51:M56"/>
    <mergeCell ref="N51:N56"/>
    <mergeCell ref="L63:L68"/>
    <mergeCell ref="M63:M68"/>
    <mergeCell ref="N63:N68"/>
    <mergeCell ref="J57:J62"/>
    <mergeCell ref="K57:K62"/>
    <mergeCell ref="L57:L62"/>
    <mergeCell ref="M57:M62"/>
    <mergeCell ref="N57:N62"/>
    <mergeCell ref="K51:K56"/>
    <mergeCell ref="F51:F56"/>
    <mergeCell ref="G51:G56"/>
    <mergeCell ref="H51:H56"/>
    <mergeCell ref="I51:I56"/>
    <mergeCell ref="J51:J56"/>
    <mergeCell ref="F45:F50"/>
    <mergeCell ref="G45:G50"/>
    <mergeCell ref="H45:H50"/>
    <mergeCell ref="I45:I50"/>
    <mergeCell ref="J45:J50"/>
    <mergeCell ref="K45:K50"/>
    <mergeCell ref="L45:L50"/>
    <mergeCell ref="J39:J44"/>
    <mergeCell ref="K39:K44"/>
    <mergeCell ref="L39:L44"/>
    <mergeCell ref="G33:G38"/>
    <mergeCell ref="H33:H38"/>
    <mergeCell ref="M45:M50"/>
    <mergeCell ref="N45:N50"/>
    <mergeCell ref="I33:I38"/>
    <mergeCell ref="J33:J38"/>
    <mergeCell ref="G39:G44"/>
    <mergeCell ref="H39:H44"/>
    <mergeCell ref="I39:I44"/>
    <mergeCell ref="K33:K38"/>
    <mergeCell ref="L33:L38"/>
    <mergeCell ref="M33:M38"/>
    <mergeCell ref="N33:N38"/>
    <mergeCell ref="M39:M44"/>
    <mergeCell ref="N39:N44"/>
    <mergeCell ref="A33:A38"/>
    <mergeCell ref="B33:B38"/>
    <mergeCell ref="C33:C38"/>
    <mergeCell ref="A39:A44"/>
    <mergeCell ref="B39:B44"/>
    <mergeCell ref="C39:C44"/>
    <mergeCell ref="D39:D44"/>
    <mergeCell ref="E39:E44"/>
    <mergeCell ref="F39:F44"/>
    <mergeCell ref="D33:D38"/>
    <mergeCell ref="E33:E38"/>
    <mergeCell ref="F33:F38"/>
    <mergeCell ref="B24:B26"/>
    <mergeCell ref="C24:C26"/>
    <mergeCell ref="D24:D26"/>
    <mergeCell ref="E24:E26"/>
    <mergeCell ref="F24:F26"/>
    <mergeCell ref="G24:G26"/>
    <mergeCell ref="H24:H26"/>
    <mergeCell ref="I24:I26"/>
    <mergeCell ref="AE10:AE11"/>
    <mergeCell ref="G12:G17"/>
    <mergeCell ref="H12:H17"/>
    <mergeCell ref="AI10:AI11"/>
    <mergeCell ref="AH10:AH11"/>
    <mergeCell ref="AG10:AG11"/>
    <mergeCell ref="AF10:AF11"/>
    <mergeCell ref="N27:N32"/>
    <mergeCell ref="K18:K23"/>
    <mergeCell ref="L18:L23"/>
    <mergeCell ref="M18:M23"/>
    <mergeCell ref="N18:N23"/>
    <mergeCell ref="L27:L32"/>
    <mergeCell ref="M27:M32"/>
    <mergeCell ref="AD10:AD11"/>
    <mergeCell ref="A10:A11"/>
    <mergeCell ref="F10:F11"/>
    <mergeCell ref="E10:E11"/>
    <mergeCell ref="D10:D11"/>
    <mergeCell ref="C10:C11"/>
    <mergeCell ref="AK9:AT9"/>
    <mergeCell ref="AK10:AO10"/>
    <mergeCell ref="AP10:AT10"/>
    <mergeCell ref="C7:N7"/>
    <mergeCell ref="C8:N8"/>
    <mergeCell ref="O10:O11"/>
    <mergeCell ref="AC10:AC11"/>
    <mergeCell ref="AB10:AB11"/>
    <mergeCell ref="X10:X11"/>
    <mergeCell ref="P10:P11"/>
    <mergeCell ref="AA10:AA11"/>
    <mergeCell ref="Y10:Y11"/>
    <mergeCell ref="Z10:Z11"/>
    <mergeCell ref="G10:G11"/>
    <mergeCell ref="H10:H11"/>
    <mergeCell ref="I10:I11"/>
    <mergeCell ref="L10:L11"/>
    <mergeCell ref="M10:M11"/>
    <mergeCell ref="AJ10:AJ11"/>
    <mergeCell ref="B69:AT69"/>
    <mergeCell ref="C1:AR1"/>
    <mergeCell ref="C2:AR4"/>
    <mergeCell ref="A12:A17"/>
    <mergeCell ref="B12:B17"/>
    <mergeCell ref="C12:C17"/>
    <mergeCell ref="D12:D17"/>
    <mergeCell ref="E12:E17"/>
    <mergeCell ref="N12:N17"/>
    <mergeCell ref="I12:I17"/>
    <mergeCell ref="J12:J17"/>
    <mergeCell ref="K12:K17"/>
    <mergeCell ref="L12:L17"/>
    <mergeCell ref="M12:M17"/>
    <mergeCell ref="B10:B11"/>
    <mergeCell ref="N10:N11"/>
    <mergeCell ref="J10:J11"/>
    <mergeCell ref="K10:K11"/>
    <mergeCell ref="Q10:Q11"/>
    <mergeCell ref="R10:W10"/>
    <mergeCell ref="F12:F17"/>
    <mergeCell ref="A6:B6"/>
    <mergeCell ref="A7:B7"/>
    <mergeCell ref="A8:B8"/>
  </mergeCells>
  <conditionalFormatting sqref="H12 H18">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2 L18 L24 L27 L33 L39 L45 L51 L57 L63">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2">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2:Y17">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2:AA17">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2:AC17">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7">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8">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8:Y23">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8:AA23">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8:AC23">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4">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4">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4:Y26">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4:AA26">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4:AC26">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7">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7">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7:Y32">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7:AA32">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7:AC32">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3">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3">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3:Y38">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3:AA38">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3:AC38">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39">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39">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39:Y44">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39:AA44">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39:AC44">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5">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5">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5:Y50">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5:AA50">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5:AC50">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1">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1">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1:Y56">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1:AA56">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1:AC56">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7">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7:Y62">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7:AA62">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7:AC62">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3">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3">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3:Y68">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3:AA68">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3:AC68">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2:K68">
    <cfRule type="containsText" dxfId="4" priority="1" operator="containsText" text="❌">
      <formula>NOT(ISERROR(SEARCH("❌",K12)))</formula>
    </cfRule>
  </conditionalFormatting>
  <pageMargins left="0.7" right="0.7" top="0.75" bottom="0.75" header="0.3" footer="0.3"/>
  <pageSetup orientation="portrait" r:id="rId1"/>
  <ignoredErrors>
    <ignoredError sqref="AB14" formula="1"/>
  </ignoredErrors>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'Opciones Tratamiento'!$B$9:$B$10</xm:f>
          </x14:formula1>
          <xm:sqref>AJ12:AJ13 AJ15:AJ16 AJ18:AJ19 AJ21:AJ22 AJ24:AJ25 AJ27:AJ28 AJ30:AJ31 AJ33:AJ34 AJ36:AJ37 AJ39:AJ40 AJ42:AJ43 AJ45:AJ46 AJ48:AJ49 AJ51:AJ52 AJ54:AJ55 AJ57:AJ58 AJ60:AJ61 AJ63:AJ64 AJ66:AJ67</xm:sqref>
        </x14:dataValidation>
        <x14:dataValidation type="list" allowBlank="1" showInputMessage="1" showErrorMessage="1">
          <x14:formula1>
            <xm:f>'Tabla Valoración controles'!$D$4:$D$6</xm:f>
          </x14:formula1>
          <xm:sqref>R12:R68</xm:sqref>
        </x14:dataValidation>
        <x14:dataValidation type="list" allowBlank="1" showInputMessage="1" showErrorMessage="1">
          <x14:formula1>
            <xm:f>'Tabla Valoración controles'!$D$7:$D$8</xm:f>
          </x14:formula1>
          <xm:sqref>S12:S68</xm:sqref>
        </x14:dataValidation>
        <x14:dataValidation type="list" allowBlank="1" showInputMessage="1" showErrorMessage="1">
          <x14:formula1>
            <xm:f>'Tabla Valoración controles'!$D$9:$D$10</xm:f>
          </x14:formula1>
          <xm:sqref>U12:U68</xm:sqref>
        </x14:dataValidation>
        <x14:dataValidation type="list" allowBlank="1" showInputMessage="1" showErrorMessage="1">
          <x14:formula1>
            <xm:f>'Tabla Valoración controles'!$D$11:$D$12</xm:f>
          </x14:formula1>
          <xm:sqref>V12:V68</xm:sqref>
        </x14:dataValidation>
        <x14:dataValidation type="list" allowBlank="1" showInputMessage="1" showErrorMessage="1">
          <x14:formula1>
            <xm:f>'Tabla Valoración controles'!$D$13:$D$14</xm:f>
          </x14:formula1>
          <xm:sqref>W12:W68</xm:sqref>
        </x14:dataValidation>
        <x14:dataValidation type="list" allowBlank="1" showInputMessage="1" showErrorMessage="1">
          <x14:formula1>
            <xm:f>'Opciones Tratamiento'!$B$13:$B$19</xm:f>
          </x14:formula1>
          <xm:sqref>F12:F68</xm:sqref>
        </x14:dataValidation>
        <x14:dataValidation type="list" allowBlank="1" showInputMessage="1" showErrorMessage="1">
          <x14:formula1>
            <xm:f>'Opciones Tratamiento'!$E$2:$E$4</xm:f>
          </x14:formula1>
          <xm:sqref>B12:B68</xm:sqref>
        </x14:dataValidation>
        <x14:dataValidation type="list" allowBlank="1" showInputMessage="1" showErrorMessage="1">
          <x14:formula1>
            <xm:f>'Opciones Tratamiento'!$B$2:$B$5</xm:f>
          </x14:formula1>
          <xm:sqref>AD12:AD68</xm:sqref>
        </x14:dataValidation>
        <x14:dataValidation type="list" allowBlank="1" showInputMessage="1" showErrorMessage="1">
          <x14:formula1>
            <xm:f>'Tabla Impacto'!$F$210:$F$221</xm:f>
          </x14:formula1>
          <xm:sqref>J12:J68</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AE12:AE68</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AF12:AF68</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AG12:AG68</xm:sqref>
        </x14:dataValidation>
        <x14:dataValidation type="custom" allowBlank="1" showInputMessage="1" showErrorMessage="1" error="Recuerde que las acciones se generan bajo la medida de mitigar el riesgo">
          <x14:formula1>
            <xm:f>IF(OR(AD40='Opciones Tratamiento'!$B$2,AD40='Opciones Tratamiento'!$B$3,AD40='Opciones Tratamiento'!$B$4),ISBLANK(AD40),ISTEXT(AD40))</xm:f>
          </x14:formula1>
          <xm:sqref>AH40:AH68</xm:sqref>
        </x14:dataValidation>
        <x14:dataValidation type="custom" allowBlank="1" showInputMessage="1" showErrorMessage="1" error="Recuerde que las acciones se generan bajo la medida de mitigar el riesgo">
          <x14:formula1>
            <xm:f>IF(OR(AD17='Opciones Tratamiento'!$B$2,AD17='Opciones Tratamiento'!$B$3,AD17='Opciones Tratamiento'!$B$4),ISBLANK(AD17),ISTEXT(AD17))</xm:f>
          </x14:formula1>
          <xm:sqref>AI17 AI20:AI23 AI29:AI38 AI40:AI68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topLeftCell="A40" zoomScale="50" zoomScaleNormal="50" workbookViewId="0">
      <selection activeCell="AD22" sqref="AD22:AE23"/>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72" t="s">
        <v>160</v>
      </c>
      <c r="C2" s="272"/>
      <c r="D2" s="272"/>
      <c r="E2" s="272"/>
      <c r="F2" s="272"/>
      <c r="G2" s="272"/>
      <c r="H2" s="272"/>
      <c r="I2" s="272"/>
      <c r="J2" s="309" t="s">
        <v>2</v>
      </c>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72"/>
      <c r="C3" s="272"/>
      <c r="D3" s="272"/>
      <c r="E3" s="272"/>
      <c r="F3" s="272"/>
      <c r="G3" s="272"/>
      <c r="H3" s="272"/>
      <c r="I3" s="272"/>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72"/>
      <c r="C4" s="272"/>
      <c r="D4" s="272"/>
      <c r="E4" s="272"/>
      <c r="F4" s="272"/>
      <c r="G4" s="272"/>
      <c r="H4" s="272"/>
      <c r="I4" s="272"/>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320" t="s">
        <v>4</v>
      </c>
      <c r="C6" s="320"/>
      <c r="D6" s="321"/>
      <c r="E6" s="310" t="s">
        <v>116</v>
      </c>
      <c r="F6" s="311"/>
      <c r="G6" s="311"/>
      <c r="H6" s="311"/>
      <c r="I6" s="312"/>
      <c r="J6" s="306" t="str">
        <f ca="1">IF(AND('Mapa final'!$H$12="Muy Alta",'Mapa final'!$L$12="Leve"),CONCATENATE("R",'Mapa final'!$A$12),"")</f>
        <v/>
      </c>
      <c r="K6" s="307"/>
      <c r="L6" s="307" t="str">
        <f ca="1">IF(AND('Mapa final'!$H$18="Muy Alta",'Mapa final'!$L$18="Leve"),CONCATENATE("R",'Mapa final'!$A$18),"")</f>
        <v/>
      </c>
      <c r="M6" s="307"/>
      <c r="N6" s="307" t="str">
        <f ca="1">IF(AND('Mapa final'!$H$24="Muy Alta",'Mapa final'!$L$24="Leve"),CONCATENATE("R",'Mapa final'!$A$24),"")</f>
        <v/>
      </c>
      <c r="O6" s="308"/>
      <c r="P6" s="306" t="str">
        <f ca="1">IF(AND('Mapa final'!$H$12="Muy Alta",'Mapa final'!$L$12="Menor"),CONCATENATE("R",'Mapa final'!$A$12),"")</f>
        <v/>
      </c>
      <c r="Q6" s="307"/>
      <c r="R6" s="307" t="str">
        <f ca="1">IF(AND('Mapa final'!$H$18="Muy Alta",'Mapa final'!$L$18="Menor"),CONCATENATE("R",'Mapa final'!$A$18),"")</f>
        <v/>
      </c>
      <c r="S6" s="307"/>
      <c r="T6" s="307" t="str">
        <f ca="1">IF(AND('Mapa final'!$H$24="Muy Alta",'Mapa final'!$L$24="Menor"),CONCATENATE("R",'Mapa final'!$A$24),"")</f>
        <v/>
      </c>
      <c r="U6" s="308"/>
      <c r="V6" s="306" t="str">
        <f ca="1">IF(AND('Mapa final'!$H$12="Muy Alta",'Mapa final'!$L$12="Moderado"),CONCATENATE("R",'Mapa final'!$A$12),"")</f>
        <v/>
      </c>
      <c r="W6" s="307"/>
      <c r="X6" s="307" t="str">
        <f ca="1">IF(AND('Mapa final'!$H$18="Muy Alta",'Mapa final'!$L$18="Moderado"),CONCATENATE("R",'Mapa final'!$A$18),"")</f>
        <v/>
      </c>
      <c r="Y6" s="307"/>
      <c r="Z6" s="307" t="str">
        <f ca="1">IF(AND('Mapa final'!$H$24="Muy Alta",'Mapa final'!$L$24="Moderado"),CONCATENATE("R",'Mapa final'!$A$24),"")</f>
        <v/>
      </c>
      <c r="AA6" s="308"/>
      <c r="AB6" s="306" t="str">
        <f ca="1">IF(AND('Mapa final'!$H$12="Muy Alta",'Mapa final'!$L$12="Mayor"),CONCATENATE("R",'Mapa final'!$A$12),"")</f>
        <v/>
      </c>
      <c r="AC6" s="307"/>
      <c r="AD6" s="307" t="str">
        <f ca="1">IF(AND('Mapa final'!$H$18="Muy Alta",'Mapa final'!$L$18="Mayor"),CONCATENATE("R",'Mapa final'!$A$18),"")</f>
        <v/>
      </c>
      <c r="AE6" s="307"/>
      <c r="AF6" s="307" t="str">
        <f ca="1">IF(AND('Mapa final'!$H$24="Muy Alta",'Mapa final'!$L$24="Mayor"),CONCATENATE("R",'Mapa final'!$A$24),"")</f>
        <v/>
      </c>
      <c r="AG6" s="308"/>
      <c r="AH6" s="297" t="str">
        <f ca="1">IF(AND('Mapa final'!$H$12="Muy Alta",'Mapa final'!$L$12="Catastrófico"),CONCATENATE("R",'Mapa final'!$A$12),"")</f>
        <v/>
      </c>
      <c r="AI6" s="298"/>
      <c r="AJ6" s="298" t="str">
        <f ca="1">IF(AND('Mapa final'!$H$18="Muy Alta",'Mapa final'!$L$18="Catastrófico"),CONCATENATE("R",'Mapa final'!$A$18),"")</f>
        <v/>
      </c>
      <c r="AK6" s="298"/>
      <c r="AL6" s="298" t="str">
        <f ca="1">IF(AND('Mapa final'!$H$24="Muy Alta",'Mapa final'!$L$24="Catastrófico"),CONCATENATE("R",'Mapa final'!$A$24),"")</f>
        <v/>
      </c>
      <c r="AM6" s="299"/>
      <c r="AO6" s="322" t="s">
        <v>79</v>
      </c>
      <c r="AP6" s="323"/>
      <c r="AQ6" s="323"/>
      <c r="AR6" s="323"/>
      <c r="AS6" s="323"/>
      <c r="AT6" s="324"/>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320"/>
      <c r="C7" s="320"/>
      <c r="D7" s="321"/>
      <c r="E7" s="313"/>
      <c r="F7" s="314"/>
      <c r="G7" s="314"/>
      <c r="H7" s="314"/>
      <c r="I7" s="315"/>
      <c r="J7" s="300"/>
      <c r="K7" s="301"/>
      <c r="L7" s="301"/>
      <c r="M7" s="301"/>
      <c r="N7" s="301"/>
      <c r="O7" s="302"/>
      <c r="P7" s="300"/>
      <c r="Q7" s="301"/>
      <c r="R7" s="301"/>
      <c r="S7" s="301"/>
      <c r="T7" s="301"/>
      <c r="U7" s="302"/>
      <c r="V7" s="300"/>
      <c r="W7" s="301"/>
      <c r="X7" s="301"/>
      <c r="Y7" s="301"/>
      <c r="Z7" s="301"/>
      <c r="AA7" s="302"/>
      <c r="AB7" s="300"/>
      <c r="AC7" s="301"/>
      <c r="AD7" s="301"/>
      <c r="AE7" s="301"/>
      <c r="AF7" s="301"/>
      <c r="AG7" s="302"/>
      <c r="AH7" s="291"/>
      <c r="AI7" s="292"/>
      <c r="AJ7" s="292"/>
      <c r="AK7" s="292"/>
      <c r="AL7" s="292"/>
      <c r="AM7" s="293"/>
      <c r="AN7" s="97"/>
      <c r="AO7" s="325"/>
      <c r="AP7" s="326"/>
      <c r="AQ7" s="326"/>
      <c r="AR7" s="326"/>
      <c r="AS7" s="326"/>
      <c r="AT7" s="32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320"/>
      <c r="C8" s="320"/>
      <c r="D8" s="321"/>
      <c r="E8" s="313"/>
      <c r="F8" s="314"/>
      <c r="G8" s="314"/>
      <c r="H8" s="314"/>
      <c r="I8" s="315"/>
      <c r="J8" s="300" t="str">
        <f ca="1">IF(AND('Mapa final'!$H$27="Muy Alta",'Mapa final'!$L$27="Leve"),CONCATENATE("R",'Mapa final'!$A$27),"")</f>
        <v/>
      </c>
      <c r="K8" s="301"/>
      <c r="L8" s="301" t="str">
        <f ca="1">IF(AND('Mapa final'!$H$33="Muy Alta",'Mapa final'!$L$33="Leve"),CONCATENATE("R",'Mapa final'!$A$33),"")</f>
        <v/>
      </c>
      <c r="M8" s="301"/>
      <c r="N8" s="301" t="str">
        <f ca="1">IF(AND('Mapa final'!$H$39="Muy Alta",'Mapa final'!$L$39="Leve"),CONCATENATE("R",'Mapa final'!$A$39),"")</f>
        <v/>
      </c>
      <c r="O8" s="302"/>
      <c r="P8" s="300" t="str">
        <f ca="1">IF(AND('Mapa final'!$H$27="Muy Alta",'Mapa final'!$L$27="Menor"),CONCATENATE("R",'Mapa final'!$A$27),"")</f>
        <v/>
      </c>
      <c r="Q8" s="301"/>
      <c r="R8" s="301" t="str">
        <f ca="1">IF(AND('Mapa final'!$H$33="Muy Alta",'Mapa final'!$L$33="Menor"),CONCATENATE("R",'Mapa final'!$A$33),"")</f>
        <v/>
      </c>
      <c r="S8" s="301"/>
      <c r="T8" s="301" t="str">
        <f ca="1">IF(AND('Mapa final'!$H$39="Muy Alta",'Mapa final'!$L$39="Menor"),CONCATENATE("R",'Mapa final'!$A$39),"")</f>
        <v/>
      </c>
      <c r="U8" s="302"/>
      <c r="V8" s="300" t="str">
        <f ca="1">IF(AND('Mapa final'!$H$27="Muy Alta",'Mapa final'!$L$27="Moderado"),CONCATENATE("R",'Mapa final'!$A$27),"")</f>
        <v/>
      </c>
      <c r="W8" s="301"/>
      <c r="X8" s="301" t="str">
        <f ca="1">IF(AND('Mapa final'!$H$33="Muy Alta",'Mapa final'!$L$33="Moderado"),CONCATENATE("R",'Mapa final'!$A$33),"")</f>
        <v/>
      </c>
      <c r="Y8" s="301"/>
      <c r="Z8" s="301" t="str">
        <f ca="1">IF(AND('Mapa final'!$H$39="Muy Alta",'Mapa final'!$L$39="Moderado"),CONCATENATE("R",'Mapa final'!$A$39),"")</f>
        <v/>
      </c>
      <c r="AA8" s="302"/>
      <c r="AB8" s="300" t="str">
        <f ca="1">IF(AND('Mapa final'!$H$27="Muy Alta",'Mapa final'!$L$27="Mayor"),CONCATENATE("R",'Mapa final'!$A$27),"")</f>
        <v/>
      </c>
      <c r="AC8" s="301"/>
      <c r="AD8" s="301" t="str">
        <f ca="1">IF(AND('Mapa final'!$H$33="Muy Alta",'Mapa final'!$L$33="Mayor"),CONCATENATE("R",'Mapa final'!$A$33),"")</f>
        <v/>
      </c>
      <c r="AE8" s="301"/>
      <c r="AF8" s="301" t="str">
        <f ca="1">IF(AND('Mapa final'!$H$39="Muy Alta",'Mapa final'!$L$39="Mayor"),CONCATENATE("R",'Mapa final'!$A$39),"")</f>
        <v/>
      </c>
      <c r="AG8" s="302"/>
      <c r="AH8" s="291" t="str">
        <f ca="1">IF(AND('Mapa final'!$H$27="Muy Alta",'Mapa final'!$L$27="Catastrófico"),CONCATENATE("R",'Mapa final'!$A$27),"")</f>
        <v/>
      </c>
      <c r="AI8" s="292"/>
      <c r="AJ8" s="292" t="str">
        <f ca="1">IF(AND('Mapa final'!$H$33="Muy Alta",'Mapa final'!$L$33="Catastrófico"),CONCATENATE("R",'Mapa final'!$A$33),"")</f>
        <v/>
      </c>
      <c r="AK8" s="292"/>
      <c r="AL8" s="292" t="str">
        <f ca="1">IF(AND('Mapa final'!$H$39="Muy Alta",'Mapa final'!$L$39="Catastrófico"),CONCATENATE("R",'Mapa final'!$A$39),"")</f>
        <v/>
      </c>
      <c r="AM8" s="293"/>
      <c r="AN8" s="97"/>
      <c r="AO8" s="325"/>
      <c r="AP8" s="326"/>
      <c r="AQ8" s="326"/>
      <c r="AR8" s="326"/>
      <c r="AS8" s="326"/>
      <c r="AT8" s="32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320"/>
      <c r="C9" s="320"/>
      <c r="D9" s="321"/>
      <c r="E9" s="313"/>
      <c r="F9" s="314"/>
      <c r="G9" s="314"/>
      <c r="H9" s="314"/>
      <c r="I9" s="315"/>
      <c r="J9" s="300"/>
      <c r="K9" s="301"/>
      <c r="L9" s="301"/>
      <c r="M9" s="301"/>
      <c r="N9" s="301"/>
      <c r="O9" s="302"/>
      <c r="P9" s="300"/>
      <c r="Q9" s="301"/>
      <c r="R9" s="301"/>
      <c r="S9" s="301"/>
      <c r="T9" s="301"/>
      <c r="U9" s="302"/>
      <c r="V9" s="300"/>
      <c r="W9" s="301"/>
      <c r="X9" s="301"/>
      <c r="Y9" s="301"/>
      <c r="Z9" s="301"/>
      <c r="AA9" s="302"/>
      <c r="AB9" s="300"/>
      <c r="AC9" s="301"/>
      <c r="AD9" s="301"/>
      <c r="AE9" s="301"/>
      <c r="AF9" s="301"/>
      <c r="AG9" s="302"/>
      <c r="AH9" s="291"/>
      <c r="AI9" s="292"/>
      <c r="AJ9" s="292"/>
      <c r="AK9" s="292"/>
      <c r="AL9" s="292"/>
      <c r="AM9" s="293"/>
      <c r="AN9" s="97"/>
      <c r="AO9" s="325"/>
      <c r="AP9" s="326"/>
      <c r="AQ9" s="326"/>
      <c r="AR9" s="326"/>
      <c r="AS9" s="326"/>
      <c r="AT9" s="32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320"/>
      <c r="C10" s="320"/>
      <c r="D10" s="321"/>
      <c r="E10" s="313"/>
      <c r="F10" s="314"/>
      <c r="G10" s="314"/>
      <c r="H10" s="314"/>
      <c r="I10" s="315"/>
      <c r="J10" s="300" t="str">
        <f ca="1">IF(AND('Mapa final'!$H$45="Muy Alta",'Mapa final'!$L$45="Leve"),CONCATENATE("R",'Mapa final'!$A$45),"")</f>
        <v/>
      </c>
      <c r="K10" s="301"/>
      <c r="L10" s="301" t="str">
        <f ca="1">IF(AND('Mapa final'!$H$51="Muy Alta",'Mapa final'!$L$51="Leve"),CONCATENATE("R",'Mapa final'!$A$51),"")</f>
        <v/>
      </c>
      <c r="M10" s="301"/>
      <c r="N10" s="301" t="str">
        <f ca="1">IF(AND('Mapa final'!$H$57="Muy Alta",'Mapa final'!$L$57="Leve"),CONCATENATE("R",'Mapa final'!$A$57),"")</f>
        <v/>
      </c>
      <c r="O10" s="302"/>
      <c r="P10" s="300" t="str">
        <f ca="1">IF(AND('Mapa final'!$H$45="Muy Alta",'Mapa final'!$L$45="Menor"),CONCATENATE("R",'Mapa final'!$A$45),"")</f>
        <v/>
      </c>
      <c r="Q10" s="301"/>
      <c r="R10" s="301" t="str">
        <f ca="1">IF(AND('Mapa final'!$H$51="Muy Alta",'Mapa final'!$L$51="Menor"),CONCATENATE("R",'Mapa final'!$A$51),"")</f>
        <v/>
      </c>
      <c r="S10" s="301"/>
      <c r="T10" s="301" t="str">
        <f ca="1">IF(AND('Mapa final'!$H$57="Muy Alta",'Mapa final'!$L$57="Menor"),CONCATENATE("R",'Mapa final'!$A$57),"")</f>
        <v/>
      </c>
      <c r="U10" s="302"/>
      <c r="V10" s="300" t="str">
        <f ca="1">IF(AND('Mapa final'!$H$45="Muy Alta",'Mapa final'!$L$45="Moderado"),CONCATENATE("R",'Mapa final'!$A$45),"")</f>
        <v/>
      </c>
      <c r="W10" s="301"/>
      <c r="X10" s="301" t="str">
        <f ca="1">IF(AND('Mapa final'!$H$51="Muy Alta",'Mapa final'!$L$51="Moderado"),CONCATENATE("R",'Mapa final'!$A$51),"")</f>
        <v/>
      </c>
      <c r="Y10" s="301"/>
      <c r="Z10" s="301" t="str">
        <f ca="1">IF(AND('Mapa final'!$H$57="Muy Alta",'Mapa final'!$L$57="Moderado"),CONCATENATE("R",'Mapa final'!$A$57),"")</f>
        <v/>
      </c>
      <c r="AA10" s="302"/>
      <c r="AB10" s="300" t="str">
        <f ca="1">IF(AND('Mapa final'!$H$45="Muy Alta",'Mapa final'!$L$45="Mayor"),CONCATENATE("R",'Mapa final'!$A$45),"")</f>
        <v/>
      </c>
      <c r="AC10" s="301"/>
      <c r="AD10" s="301" t="str">
        <f ca="1">IF(AND('Mapa final'!$H$51="Muy Alta",'Mapa final'!$L$51="Mayor"),CONCATENATE("R",'Mapa final'!$A$51),"")</f>
        <v/>
      </c>
      <c r="AE10" s="301"/>
      <c r="AF10" s="301" t="str">
        <f ca="1">IF(AND('Mapa final'!$H$57="Muy Alta",'Mapa final'!$L$57="Mayor"),CONCATENATE("R",'Mapa final'!$A$57),"")</f>
        <v/>
      </c>
      <c r="AG10" s="302"/>
      <c r="AH10" s="291" t="str">
        <f ca="1">IF(AND('Mapa final'!$H$45="Muy Alta",'Mapa final'!$L$45="Catastrófico"),CONCATENATE("R",'Mapa final'!$A$45),"")</f>
        <v/>
      </c>
      <c r="AI10" s="292"/>
      <c r="AJ10" s="292" t="str">
        <f ca="1">IF(AND('Mapa final'!$H$51="Muy Alta",'Mapa final'!$L$51="Catastrófico"),CONCATENATE("R",'Mapa final'!$A$51),"")</f>
        <v/>
      </c>
      <c r="AK10" s="292"/>
      <c r="AL10" s="292" t="str">
        <f ca="1">IF(AND('Mapa final'!$H$57="Muy Alta",'Mapa final'!$L$57="Catastrófico"),CONCATENATE("R",'Mapa final'!$A$57),"")</f>
        <v/>
      </c>
      <c r="AM10" s="293"/>
      <c r="AN10" s="97"/>
      <c r="AO10" s="325"/>
      <c r="AP10" s="326"/>
      <c r="AQ10" s="326"/>
      <c r="AR10" s="326"/>
      <c r="AS10" s="326"/>
      <c r="AT10" s="32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320"/>
      <c r="C11" s="320"/>
      <c r="D11" s="321"/>
      <c r="E11" s="313"/>
      <c r="F11" s="314"/>
      <c r="G11" s="314"/>
      <c r="H11" s="314"/>
      <c r="I11" s="315"/>
      <c r="J11" s="300"/>
      <c r="K11" s="301"/>
      <c r="L11" s="301"/>
      <c r="M11" s="301"/>
      <c r="N11" s="301"/>
      <c r="O11" s="302"/>
      <c r="P11" s="300"/>
      <c r="Q11" s="301"/>
      <c r="R11" s="301"/>
      <c r="S11" s="301"/>
      <c r="T11" s="301"/>
      <c r="U11" s="302"/>
      <c r="V11" s="300"/>
      <c r="W11" s="301"/>
      <c r="X11" s="301"/>
      <c r="Y11" s="301"/>
      <c r="Z11" s="301"/>
      <c r="AA11" s="302"/>
      <c r="AB11" s="300"/>
      <c r="AC11" s="301"/>
      <c r="AD11" s="301"/>
      <c r="AE11" s="301"/>
      <c r="AF11" s="301"/>
      <c r="AG11" s="302"/>
      <c r="AH11" s="291"/>
      <c r="AI11" s="292"/>
      <c r="AJ11" s="292"/>
      <c r="AK11" s="292"/>
      <c r="AL11" s="292"/>
      <c r="AM11" s="293"/>
      <c r="AN11" s="97"/>
      <c r="AO11" s="325"/>
      <c r="AP11" s="326"/>
      <c r="AQ11" s="326"/>
      <c r="AR11" s="326"/>
      <c r="AS11" s="326"/>
      <c r="AT11" s="32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320"/>
      <c r="C12" s="320"/>
      <c r="D12" s="321"/>
      <c r="E12" s="313"/>
      <c r="F12" s="314"/>
      <c r="G12" s="314"/>
      <c r="H12" s="314"/>
      <c r="I12" s="315"/>
      <c r="J12" s="300" t="str">
        <f ca="1">IF(AND('Mapa final'!$H$63="Muy Alta",'Mapa final'!$L$63="Leve"),CONCATENATE("R",'Mapa final'!$A$63),"")</f>
        <v/>
      </c>
      <c r="K12" s="301"/>
      <c r="L12" s="301" t="str">
        <f>IF(AND('Mapa final'!$H$69="Muy Alta",'Mapa final'!$L$69="Leve"),CONCATENATE("R",'Mapa final'!$A$69),"")</f>
        <v/>
      </c>
      <c r="M12" s="301"/>
      <c r="N12" s="301" t="str">
        <f>IF(AND('Mapa final'!$H$75="Muy Alta",'Mapa final'!$L$75="Leve"),CONCATENATE("R",'Mapa final'!$A$75),"")</f>
        <v/>
      </c>
      <c r="O12" s="302"/>
      <c r="P12" s="300" t="str">
        <f ca="1">IF(AND('Mapa final'!$H$63="Muy Alta",'Mapa final'!$L$63="Menor"),CONCATENATE("R",'Mapa final'!$A$63),"")</f>
        <v/>
      </c>
      <c r="Q12" s="301"/>
      <c r="R12" s="301" t="str">
        <f>IF(AND('Mapa final'!$H$69="Muy Alta",'Mapa final'!$L$69="Menor"),CONCATENATE("R",'Mapa final'!$A$69),"")</f>
        <v/>
      </c>
      <c r="S12" s="301"/>
      <c r="T12" s="301" t="str">
        <f>IF(AND('Mapa final'!$H$75="Muy Alta",'Mapa final'!$L$75="Menor"),CONCATENATE("R",'Mapa final'!$A$75),"")</f>
        <v/>
      </c>
      <c r="U12" s="302"/>
      <c r="V12" s="300" t="str">
        <f ca="1">IF(AND('Mapa final'!$H$63="Muy Alta",'Mapa final'!$L$63="Moderado"),CONCATENATE("R",'Mapa final'!$A$63),"")</f>
        <v/>
      </c>
      <c r="W12" s="301"/>
      <c r="X12" s="301" t="str">
        <f>IF(AND('Mapa final'!$H$69="Muy Alta",'Mapa final'!$L$69="Moderado"),CONCATENATE("R",'Mapa final'!$A$69),"")</f>
        <v/>
      </c>
      <c r="Y12" s="301"/>
      <c r="Z12" s="301" t="str">
        <f>IF(AND('Mapa final'!$H$75="Muy Alta",'Mapa final'!$L$75="Moderado"),CONCATENATE("R",'Mapa final'!$A$75),"")</f>
        <v/>
      </c>
      <c r="AA12" s="302"/>
      <c r="AB12" s="300" t="str">
        <f ca="1">IF(AND('Mapa final'!$H$63="Muy Alta",'Mapa final'!$L$63="Mayor"),CONCATENATE("R",'Mapa final'!$A$63),"")</f>
        <v/>
      </c>
      <c r="AC12" s="301"/>
      <c r="AD12" s="301" t="str">
        <f>IF(AND('Mapa final'!$H$69="Muy Alta",'Mapa final'!$L$69="Mayor"),CONCATENATE("R",'Mapa final'!$A$69),"")</f>
        <v/>
      </c>
      <c r="AE12" s="301"/>
      <c r="AF12" s="301" t="str">
        <f>IF(AND('Mapa final'!$H$75="Muy Alta",'Mapa final'!$L$75="Mayor"),CONCATENATE("R",'Mapa final'!$A$75),"")</f>
        <v/>
      </c>
      <c r="AG12" s="302"/>
      <c r="AH12" s="291" t="str">
        <f ca="1">IF(AND('Mapa final'!$H$63="Muy Alta",'Mapa final'!$L$63="Catastrófico"),CONCATENATE("R",'Mapa final'!$A$63),"")</f>
        <v/>
      </c>
      <c r="AI12" s="292"/>
      <c r="AJ12" s="292" t="str">
        <f>IF(AND('Mapa final'!$H$69="Muy Alta",'Mapa final'!$L$69="Catastrófico"),CONCATENATE("R",'Mapa final'!$A$69),"")</f>
        <v/>
      </c>
      <c r="AK12" s="292"/>
      <c r="AL12" s="292" t="str">
        <f>IF(AND('Mapa final'!$H$75="Muy Alta",'Mapa final'!$L$75="Catastrófico"),CONCATENATE("R",'Mapa final'!$A$75),"")</f>
        <v/>
      </c>
      <c r="AM12" s="293"/>
      <c r="AN12" s="97"/>
      <c r="AO12" s="325"/>
      <c r="AP12" s="326"/>
      <c r="AQ12" s="326"/>
      <c r="AR12" s="326"/>
      <c r="AS12" s="326"/>
      <c r="AT12" s="32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320"/>
      <c r="C13" s="320"/>
      <c r="D13" s="321"/>
      <c r="E13" s="316"/>
      <c r="F13" s="317"/>
      <c r="G13" s="317"/>
      <c r="H13" s="317"/>
      <c r="I13" s="318"/>
      <c r="J13" s="300"/>
      <c r="K13" s="301"/>
      <c r="L13" s="301"/>
      <c r="M13" s="301"/>
      <c r="N13" s="301"/>
      <c r="O13" s="302"/>
      <c r="P13" s="300"/>
      <c r="Q13" s="301"/>
      <c r="R13" s="301"/>
      <c r="S13" s="301"/>
      <c r="T13" s="301"/>
      <c r="U13" s="302"/>
      <c r="V13" s="300"/>
      <c r="W13" s="301"/>
      <c r="X13" s="301"/>
      <c r="Y13" s="301"/>
      <c r="Z13" s="301"/>
      <c r="AA13" s="302"/>
      <c r="AB13" s="300"/>
      <c r="AC13" s="301"/>
      <c r="AD13" s="301"/>
      <c r="AE13" s="301"/>
      <c r="AF13" s="301"/>
      <c r="AG13" s="302"/>
      <c r="AH13" s="294"/>
      <c r="AI13" s="295"/>
      <c r="AJ13" s="295"/>
      <c r="AK13" s="295"/>
      <c r="AL13" s="295"/>
      <c r="AM13" s="296"/>
      <c r="AN13" s="97"/>
      <c r="AO13" s="328"/>
      <c r="AP13" s="329"/>
      <c r="AQ13" s="329"/>
      <c r="AR13" s="329"/>
      <c r="AS13" s="329"/>
      <c r="AT13" s="330"/>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320"/>
      <c r="C14" s="320"/>
      <c r="D14" s="321"/>
      <c r="E14" s="310" t="s">
        <v>115</v>
      </c>
      <c r="F14" s="311"/>
      <c r="G14" s="311"/>
      <c r="H14" s="311"/>
      <c r="I14" s="311"/>
      <c r="J14" s="288" t="str">
        <f ca="1">IF(AND('Mapa final'!$H$12="Alta",'Mapa final'!$L$12="Leve"),CONCATENATE("R",'Mapa final'!$A$12),"")</f>
        <v/>
      </c>
      <c r="K14" s="289"/>
      <c r="L14" s="289" t="str">
        <f ca="1">IF(AND('Mapa final'!$H$18="Alta",'Mapa final'!$L$18="Leve"),CONCATENATE("R",'Mapa final'!$A$18),"")</f>
        <v/>
      </c>
      <c r="M14" s="289"/>
      <c r="N14" s="289" t="str">
        <f ca="1">IF(AND('Mapa final'!$H$24="Alta",'Mapa final'!$L$24="Leve"),CONCATENATE("R",'Mapa final'!$A$24),"")</f>
        <v/>
      </c>
      <c r="O14" s="290"/>
      <c r="P14" s="288" t="str">
        <f ca="1">IF(AND('Mapa final'!$H$12="Alta",'Mapa final'!$L$12="Menor"),CONCATENATE("R",'Mapa final'!$A$12),"")</f>
        <v/>
      </c>
      <c r="Q14" s="289"/>
      <c r="R14" s="289" t="str">
        <f ca="1">IF(AND('Mapa final'!$H$18="Alta",'Mapa final'!$L$18="Menor"),CONCATENATE("R",'Mapa final'!$A$18),"")</f>
        <v/>
      </c>
      <c r="S14" s="289"/>
      <c r="T14" s="289" t="str">
        <f ca="1">IF(AND('Mapa final'!$H$24="Alta",'Mapa final'!$L$24="Menor"),CONCATENATE("R",'Mapa final'!$A$24),"")</f>
        <v/>
      </c>
      <c r="U14" s="290"/>
      <c r="V14" s="306" t="str">
        <f ca="1">IF(AND('Mapa final'!$H$12="Alta",'Mapa final'!$L$12="Moderado"),CONCATENATE("R",'Mapa final'!$A$12),"")</f>
        <v/>
      </c>
      <c r="W14" s="307"/>
      <c r="X14" s="307" t="str">
        <f ca="1">IF(AND('Mapa final'!$H$18="Alta",'Mapa final'!$L$18="Moderado"),CONCATENATE("R",'Mapa final'!$A$18),"")</f>
        <v/>
      </c>
      <c r="Y14" s="307"/>
      <c r="Z14" s="307" t="str">
        <f ca="1">IF(AND('Mapa final'!$H$24="Alta",'Mapa final'!$L$24="Moderado"),CONCATENATE("R",'Mapa final'!$A$24),"")</f>
        <v/>
      </c>
      <c r="AA14" s="308"/>
      <c r="AB14" s="306" t="str">
        <f ca="1">IF(AND('Mapa final'!$H$12="Alta",'Mapa final'!$L$12="Mayor"),CONCATENATE("R",'Mapa final'!$A$12),"")</f>
        <v/>
      </c>
      <c r="AC14" s="307"/>
      <c r="AD14" s="307" t="str">
        <f ca="1">IF(AND('Mapa final'!$H$18="Alta",'Mapa final'!$L$18="Mayor"),CONCATENATE("R",'Mapa final'!$A$18),"")</f>
        <v/>
      </c>
      <c r="AE14" s="307"/>
      <c r="AF14" s="307" t="str">
        <f ca="1">IF(AND('Mapa final'!$H$24="Alta",'Mapa final'!$L$24="Mayor"),CONCATENATE("R",'Mapa final'!$A$24),"")</f>
        <v/>
      </c>
      <c r="AG14" s="308"/>
      <c r="AH14" s="297" t="str">
        <f ca="1">IF(AND('Mapa final'!$H$12="Alta",'Mapa final'!$L$12="Catastrófico"),CONCATENATE("R",'Mapa final'!$A$12),"")</f>
        <v/>
      </c>
      <c r="AI14" s="298"/>
      <c r="AJ14" s="298" t="str">
        <f ca="1">IF(AND('Mapa final'!$H$18="Alta",'Mapa final'!$L$18="Catastrófico"),CONCATENATE("R",'Mapa final'!$A$18),"")</f>
        <v/>
      </c>
      <c r="AK14" s="298"/>
      <c r="AL14" s="298" t="str">
        <f ca="1">IF(AND('Mapa final'!$H$24="Alta",'Mapa final'!$L$24="Catastrófico"),CONCATENATE("R",'Mapa final'!$A$24),"")</f>
        <v/>
      </c>
      <c r="AM14" s="299"/>
      <c r="AN14" s="97"/>
      <c r="AO14" s="331" t="s">
        <v>80</v>
      </c>
      <c r="AP14" s="332"/>
      <c r="AQ14" s="332"/>
      <c r="AR14" s="332"/>
      <c r="AS14" s="332"/>
      <c r="AT14" s="333"/>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320"/>
      <c r="C15" s="320"/>
      <c r="D15" s="321"/>
      <c r="E15" s="313"/>
      <c r="F15" s="314"/>
      <c r="G15" s="314"/>
      <c r="H15" s="314"/>
      <c r="I15" s="314"/>
      <c r="J15" s="282"/>
      <c r="K15" s="283"/>
      <c r="L15" s="283"/>
      <c r="M15" s="283"/>
      <c r="N15" s="283"/>
      <c r="O15" s="284"/>
      <c r="P15" s="282"/>
      <c r="Q15" s="283"/>
      <c r="R15" s="283"/>
      <c r="S15" s="283"/>
      <c r="T15" s="283"/>
      <c r="U15" s="284"/>
      <c r="V15" s="300"/>
      <c r="W15" s="301"/>
      <c r="X15" s="301"/>
      <c r="Y15" s="301"/>
      <c r="Z15" s="301"/>
      <c r="AA15" s="302"/>
      <c r="AB15" s="300"/>
      <c r="AC15" s="301"/>
      <c r="AD15" s="301"/>
      <c r="AE15" s="301"/>
      <c r="AF15" s="301"/>
      <c r="AG15" s="302"/>
      <c r="AH15" s="291"/>
      <c r="AI15" s="292"/>
      <c r="AJ15" s="292"/>
      <c r="AK15" s="292"/>
      <c r="AL15" s="292"/>
      <c r="AM15" s="293"/>
      <c r="AN15" s="97"/>
      <c r="AO15" s="334"/>
      <c r="AP15" s="335"/>
      <c r="AQ15" s="335"/>
      <c r="AR15" s="335"/>
      <c r="AS15" s="335"/>
      <c r="AT15" s="336"/>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320"/>
      <c r="C16" s="320"/>
      <c r="D16" s="321"/>
      <c r="E16" s="313"/>
      <c r="F16" s="314"/>
      <c r="G16" s="314"/>
      <c r="H16" s="314"/>
      <c r="I16" s="314"/>
      <c r="J16" s="282" t="str">
        <f ca="1">IF(AND('Mapa final'!$H$27="Alta",'Mapa final'!$L$27="Leve"),CONCATENATE("R",'Mapa final'!$A$27),"")</f>
        <v/>
      </c>
      <c r="K16" s="283"/>
      <c r="L16" s="283" t="str">
        <f ca="1">IF(AND('Mapa final'!$H$33="Alta",'Mapa final'!$L$33="Leve"),CONCATENATE("R",'Mapa final'!$A$33),"")</f>
        <v/>
      </c>
      <c r="M16" s="283"/>
      <c r="N16" s="283" t="str">
        <f ca="1">IF(AND('Mapa final'!$H$39="Alta",'Mapa final'!$L$39="Leve"),CONCATENATE("R",'Mapa final'!$A$39),"")</f>
        <v/>
      </c>
      <c r="O16" s="284"/>
      <c r="P16" s="282" t="str">
        <f ca="1">IF(AND('Mapa final'!$H$27="Alta",'Mapa final'!$L$27="Menor"),CONCATENATE("R",'Mapa final'!$A$27),"")</f>
        <v/>
      </c>
      <c r="Q16" s="283"/>
      <c r="R16" s="283" t="str">
        <f ca="1">IF(AND('Mapa final'!$H$33="Alta",'Mapa final'!$L$33="Menor"),CONCATENATE("R",'Mapa final'!$A$33),"")</f>
        <v/>
      </c>
      <c r="S16" s="283"/>
      <c r="T16" s="283" t="str">
        <f ca="1">IF(AND('Mapa final'!$H$39="Alta",'Mapa final'!$L$39="Menor"),CONCATENATE("R",'Mapa final'!$A$39),"")</f>
        <v/>
      </c>
      <c r="U16" s="284"/>
      <c r="V16" s="300" t="str">
        <f ca="1">IF(AND('Mapa final'!$H$27="Alta",'Mapa final'!$L$27="Moderado"),CONCATENATE("R",'Mapa final'!$A$27),"")</f>
        <v/>
      </c>
      <c r="W16" s="301"/>
      <c r="X16" s="301" t="str">
        <f ca="1">IF(AND('Mapa final'!$H$33="Alta",'Mapa final'!$L$33="Moderado"),CONCATENATE("R",'Mapa final'!$A$33),"")</f>
        <v/>
      </c>
      <c r="Y16" s="301"/>
      <c r="Z16" s="301" t="str">
        <f ca="1">IF(AND('Mapa final'!$H$39="Alta",'Mapa final'!$L$39="Moderado"),CONCATENATE("R",'Mapa final'!$A$39),"")</f>
        <v/>
      </c>
      <c r="AA16" s="302"/>
      <c r="AB16" s="300" t="str">
        <f ca="1">IF(AND('Mapa final'!$H$27="Alta",'Mapa final'!$L$27="Mayor"),CONCATENATE("R",'Mapa final'!$A$27),"")</f>
        <v/>
      </c>
      <c r="AC16" s="301"/>
      <c r="AD16" s="301" t="str">
        <f ca="1">IF(AND('Mapa final'!$H$33="Alta",'Mapa final'!$L$33="Mayor"),CONCATENATE("R",'Mapa final'!$A$33),"")</f>
        <v/>
      </c>
      <c r="AE16" s="301"/>
      <c r="AF16" s="301" t="str">
        <f ca="1">IF(AND('Mapa final'!$H$39="Alta",'Mapa final'!$L$39="Mayor"),CONCATENATE("R",'Mapa final'!$A$39),"")</f>
        <v/>
      </c>
      <c r="AG16" s="302"/>
      <c r="AH16" s="291" t="str">
        <f ca="1">IF(AND('Mapa final'!$H$27="Alta",'Mapa final'!$L$27="Catastrófico"),CONCATENATE("R",'Mapa final'!$A$27),"")</f>
        <v/>
      </c>
      <c r="AI16" s="292"/>
      <c r="AJ16" s="292" t="str">
        <f ca="1">IF(AND('Mapa final'!$H$33="Alta",'Mapa final'!$L$33="Catastrófico"),CONCATENATE("R",'Mapa final'!$A$33),"")</f>
        <v/>
      </c>
      <c r="AK16" s="292"/>
      <c r="AL16" s="292" t="str">
        <f ca="1">IF(AND('Mapa final'!$H$39="Alta",'Mapa final'!$L$39="Catastrófico"),CONCATENATE("R",'Mapa final'!$A$39),"")</f>
        <v/>
      </c>
      <c r="AM16" s="293"/>
      <c r="AN16" s="97"/>
      <c r="AO16" s="334"/>
      <c r="AP16" s="335"/>
      <c r="AQ16" s="335"/>
      <c r="AR16" s="335"/>
      <c r="AS16" s="335"/>
      <c r="AT16" s="336"/>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320"/>
      <c r="C17" s="320"/>
      <c r="D17" s="321"/>
      <c r="E17" s="313"/>
      <c r="F17" s="314"/>
      <c r="G17" s="314"/>
      <c r="H17" s="314"/>
      <c r="I17" s="314"/>
      <c r="J17" s="282"/>
      <c r="K17" s="283"/>
      <c r="L17" s="283"/>
      <c r="M17" s="283"/>
      <c r="N17" s="283"/>
      <c r="O17" s="284"/>
      <c r="P17" s="282"/>
      <c r="Q17" s="283"/>
      <c r="R17" s="283"/>
      <c r="S17" s="283"/>
      <c r="T17" s="283"/>
      <c r="U17" s="284"/>
      <c r="V17" s="300"/>
      <c r="W17" s="301"/>
      <c r="X17" s="301"/>
      <c r="Y17" s="301"/>
      <c r="Z17" s="301"/>
      <c r="AA17" s="302"/>
      <c r="AB17" s="300"/>
      <c r="AC17" s="301"/>
      <c r="AD17" s="301"/>
      <c r="AE17" s="301"/>
      <c r="AF17" s="301"/>
      <c r="AG17" s="302"/>
      <c r="AH17" s="291"/>
      <c r="AI17" s="292"/>
      <c r="AJ17" s="292"/>
      <c r="AK17" s="292"/>
      <c r="AL17" s="292"/>
      <c r="AM17" s="293"/>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320"/>
      <c r="C18" s="320"/>
      <c r="D18" s="321"/>
      <c r="E18" s="313"/>
      <c r="F18" s="314"/>
      <c r="G18" s="314"/>
      <c r="H18" s="314"/>
      <c r="I18" s="314"/>
      <c r="J18" s="282" t="str">
        <f ca="1">IF(AND('Mapa final'!$H$45="Alta",'Mapa final'!$L$45="Leve"),CONCATENATE("R",'Mapa final'!$A$45),"")</f>
        <v/>
      </c>
      <c r="K18" s="283"/>
      <c r="L18" s="283" t="str">
        <f ca="1">IF(AND('Mapa final'!$H$51="Alta",'Mapa final'!$L$51="Leve"),CONCATENATE("R",'Mapa final'!$A$51),"")</f>
        <v/>
      </c>
      <c r="M18" s="283"/>
      <c r="N18" s="283" t="str">
        <f ca="1">IF(AND('Mapa final'!$H$57="Alta",'Mapa final'!$L$57="Leve"),CONCATENATE("R",'Mapa final'!$A$57),"")</f>
        <v/>
      </c>
      <c r="O18" s="284"/>
      <c r="P18" s="282" t="str">
        <f ca="1">IF(AND('Mapa final'!$H$45="Alta",'Mapa final'!$L$45="Menor"),CONCATENATE("R",'Mapa final'!$A$45),"")</f>
        <v/>
      </c>
      <c r="Q18" s="283"/>
      <c r="R18" s="283" t="str">
        <f ca="1">IF(AND('Mapa final'!$H$51="Alta",'Mapa final'!$L$51="Menor"),CONCATENATE("R",'Mapa final'!$A$51),"")</f>
        <v/>
      </c>
      <c r="S18" s="283"/>
      <c r="T18" s="283" t="str">
        <f ca="1">IF(AND('Mapa final'!$H$57="Alta",'Mapa final'!$L$57="Menor"),CONCATENATE("R",'Mapa final'!$A$57),"")</f>
        <v/>
      </c>
      <c r="U18" s="284"/>
      <c r="V18" s="300" t="str">
        <f ca="1">IF(AND('Mapa final'!$H$45="Alta",'Mapa final'!$L$45="Moderado"),CONCATENATE("R",'Mapa final'!$A$45),"")</f>
        <v/>
      </c>
      <c r="W18" s="301"/>
      <c r="X18" s="301" t="str">
        <f ca="1">IF(AND('Mapa final'!$H$51="Alta",'Mapa final'!$L$51="Moderado"),CONCATENATE("R",'Mapa final'!$A$51),"")</f>
        <v/>
      </c>
      <c r="Y18" s="301"/>
      <c r="Z18" s="301" t="str">
        <f ca="1">IF(AND('Mapa final'!$H$57="Alta",'Mapa final'!$L$57="Moderado"),CONCATENATE("R",'Mapa final'!$A$57),"")</f>
        <v/>
      </c>
      <c r="AA18" s="302"/>
      <c r="AB18" s="300" t="str">
        <f ca="1">IF(AND('Mapa final'!$H$45="Alta",'Mapa final'!$L$45="Mayor"),CONCATENATE("R",'Mapa final'!$A$45),"")</f>
        <v/>
      </c>
      <c r="AC18" s="301"/>
      <c r="AD18" s="301" t="str">
        <f ca="1">IF(AND('Mapa final'!$H$51="Alta",'Mapa final'!$L$51="Mayor"),CONCATENATE("R",'Mapa final'!$A$51),"")</f>
        <v/>
      </c>
      <c r="AE18" s="301"/>
      <c r="AF18" s="301" t="str">
        <f ca="1">IF(AND('Mapa final'!$H$57="Alta",'Mapa final'!$L$57="Mayor"),CONCATENATE("R",'Mapa final'!$A$57),"")</f>
        <v/>
      </c>
      <c r="AG18" s="302"/>
      <c r="AH18" s="291" t="str">
        <f ca="1">IF(AND('Mapa final'!$H$45="Alta",'Mapa final'!$L$45="Catastrófico"),CONCATENATE("R",'Mapa final'!$A$45),"")</f>
        <v/>
      </c>
      <c r="AI18" s="292"/>
      <c r="AJ18" s="292" t="str">
        <f ca="1">IF(AND('Mapa final'!$H$51="Alta",'Mapa final'!$L$51="Catastrófico"),CONCATENATE("R",'Mapa final'!$A$51),"")</f>
        <v/>
      </c>
      <c r="AK18" s="292"/>
      <c r="AL18" s="292" t="str">
        <f ca="1">IF(AND('Mapa final'!$H$57="Alta",'Mapa final'!$L$57="Catastrófico"),CONCATENATE("R",'Mapa final'!$A$57),"")</f>
        <v/>
      </c>
      <c r="AM18" s="293"/>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320"/>
      <c r="C19" s="320"/>
      <c r="D19" s="321"/>
      <c r="E19" s="313"/>
      <c r="F19" s="314"/>
      <c r="G19" s="314"/>
      <c r="H19" s="314"/>
      <c r="I19" s="314"/>
      <c r="J19" s="282"/>
      <c r="K19" s="283"/>
      <c r="L19" s="283"/>
      <c r="M19" s="283"/>
      <c r="N19" s="283"/>
      <c r="O19" s="284"/>
      <c r="P19" s="282"/>
      <c r="Q19" s="283"/>
      <c r="R19" s="283"/>
      <c r="S19" s="283"/>
      <c r="T19" s="283"/>
      <c r="U19" s="284"/>
      <c r="V19" s="300"/>
      <c r="W19" s="301"/>
      <c r="X19" s="301"/>
      <c r="Y19" s="301"/>
      <c r="Z19" s="301"/>
      <c r="AA19" s="302"/>
      <c r="AB19" s="300"/>
      <c r="AC19" s="301"/>
      <c r="AD19" s="301"/>
      <c r="AE19" s="301"/>
      <c r="AF19" s="301"/>
      <c r="AG19" s="302"/>
      <c r="AH19" s="291"/>
      <c r="AI19" s="292"/>
      <c r="AJ19" s="292"/>
      <c r="AK19" s="292"/>
      <c r="AL19" s="292"/>
      <c r="AM19" s="293"/>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320"/>
      <c r="C20" s="320"/>
      <c r="D20" s="321"/>
      <c r="E20" s="313"/>
      <c r="F20" s="314"/>
      <c r="G20" s="314"/>
      <c r="H20" s="314"/>
      <c r="I20" s="314"/>
      <c r="J20" s="282" t="str">
        <f ca="1">IF(AND('Mapa final'!$H$63="Alta",'Mapa final'!$L$63="Leve"),CONCATENATE("R",'Mapa final'!$A$63),"")</f>
        <v/>
      </c>
      <c r="K20" s="283"/>
      <c r="L20" s="283" t="str">
        <f>IF(AND('Mapa final'!$H$69="Alta",'Mapa final'!$L$69="Leve"),CONCATENATE("R",'Mapa final'!$A$69),"")</f>
        <v/>
      </c>
      <c r="M20" s="283"/>
      <c r="N20" s="283" t="str">
        <f>IF(AND('Mapa final'!$H$75="Alta",'Mapa final'!$L$75="Leve"),CONCATENATE("R",'Mapa final'!$A$75),"")</f>
        <v/>
      </c>
      <c r="O20" s="284"/>
      <c r="P20" s="282" t="str">
        <f ca="1">IF(AND('Mapa final'!$H$63="Alta",'Mapa final'!$L$63="Menor"),CONCATENATE("R",'Mapa final'!$A$63),"")</f>
        <v/>
      </c>
      <c r="Q20" s="283"/>
      <c r="R20" s="283" t="str">
        <f>IF(AND('Mapa final'!$H$69="Alta",'Mapa final'!$L$69="Menor"),CONCATENATE("R",'Mapa final'!$A$69),"")</f>
        <v/>
      </c>
      <c r="S20" s="283"/>
      <c r="T20" s="283" t="str">
        <f>IF(AND('Mapa final'!$H$75="Alta",'Mapa final'!$L$75="Menor"),CONCATENATE("R",'Mapa final'!$A$75),"")</f>
        <v/>
      </c>
      <c r="U20" s="284"/>
      <c r="V20" s="300" t="str">
        <f ca="1">IF(AND('Mapa final'!$H$63="Alta",'Mapa final'!$L$63="Moderado"),CONCATENATE("R",'Mapa final'!$A$63),"")</f>
        <v/>
      </c>
      <c r="W20" s="301"/>
      <c r="X20" s="301" t="str">
        <f>IF(AND('Mapa final'!$H$69="Alta",'Mapa final'!$L$69="Moderado"),CONCATENATE("R",'Mapa final'!$A$69),"")</f>
        <v/>
      </c>
      <c r="Y20" s="301"/>
      <c r="Z20" s="301" t="str">
        <f>IF(AND('Mapa final'!$H$75="Alta",'Mapa final'!$L$75="Moderado"),CONCATENATE("R",'Mapa final'!$A$75),"")</f>
        <v/>
      </c>
      <c r="AA20" s="302"/>
      <c r="AB20" s="300" t="str">
        <f ca="1">IF(AND('Mapa final'!$H$63="Alta",'Mapa final'!$L$63="Mayor"),CONCATENATE("R",'Mapa final'!$A$63),"")</f>
        <v/>
      </c>
      <c r="AC20" s="301"/>
      <c r="AD20" s="301" t="str">
        <f>IF(AND('Mapa final'!$H$69="Alta",'Mapa final'!$L$69="Mayor"),CONCATENATE("R",'Mapa final'!$A$69),"")</f>
        <v/>
      </c>
      <c r="AE20" s="301"/>
      <c r="AF20" s="301" t="str">
        <f>IF(AND('Mapa final'!$H$75="Alta",'Mapa final'!$L$75="Mayor"),CONCATENATE("R",'Mapa final'!$A$75),"")</f>
        <v/>
      </c>
      <c r="AG20" s="302"/>
      <c r="AH20" s="291" t="str">
        <f ca="1">IF(AND('Mapa final'!$H$63="Alta",'Mapa final'!$L$63="Catastrófico"),CONCATENATE("R",'Mapa final'!$A$63),"")</f>
        <v/>
      </c>
      <c r="AI20" s="292"/>
      <c r="AJ20" s="292" t="str">
        <f>IF(AND('Mapa final'!$H$69="Alta",'Mapa final'!$L$69="Catastrófico"),CONCATENATE("R",'Mapa final'!$A$69),"")</f>
        <v/>
      </c>
      <c r="AK20" s="292"/>
      <c r="AL20" s="292" t="str">
        <f>IF(AND('Mapa final'!$H$75="Alta",'Mapa final'!$L$75="Catastrófico"),CONCATENATE("R",'Mapa final'!$A$75),"")</f>
        <v/>
      </c>
      <c r="AM20" s="293"/>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320"/>
      <c r="C21" s="320"/>
      <c r="D21" s="321"/>
      <c r="E21" s="316"/>
      <c r="F21" s="317"/>
      <c r="G21" s="317"/>
      <c r="H21" s="317"/>
      <c r="I21" s="317"/>
      <c r="J21" s="285"/>
      <c r="K21" s="286"/>
      <c r="L21" s="286"/>
      <c r="M21" s="286"/>
      <c r="N21" s="286"/>
      <c r="O21" s="287"/>
      <c r="P21" s="285"/>
      <c r="Q21" s="286"/>
      <c r="R21" s="286"/>
      <c r="S21" s="286"/>
      <c r="T21" s="286"/>
      <c r="U21" s="287"/>
      <c r="V21" s="303"/>
      <c r="W21" s="304"/>
      <c r="X21" s="304"/>
      <c r="Y21" s="304"/>
      <c r="Z21" s="304"/>
      <c r="AA21" s="305"/>
      <c r="AB21" s="303"/>
      <c r="AC21" s="304"/>
      <c r="AD21" s="304"/>
      <c r="AE21" s="304"/>
      <c r="AF21" s="304"/>
      <c r="AG21" s="305"/>
      <c r="AH21" s="294"/>
      <c r="AI21" s="295"/>
      <c r="AJ21" s="295"/>
      <c r="AK21" s="295"/>
      <c r="AL21" s="295"/>
      <c r="AM21" s="296"/>
      <c r="AN21" s="97"/>
      <c r="AO21" s="337"/>
      <c r="AP21" s="338"/>
      <c r="AQ21" s="338"/>
      <c r="AR21" s="338"/>
      <c r="AS21" s="338"/>
      <c r="AT21" s="339"/>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320"/>
      <c r="C22" s="320"/>
      <c r="D22" s="321"/>
      <c r="E22" s="310" t="s">
        <v>117</v>
      </c>
      <c r="F22" s="311"/>
      <c r="G22" s="311"/>
      <c r="H22" s="311"/>
      <c r="I22" s="312"/>
      <c r="J22" s="288" t="str">
        <f ca="1">IF(AND('Mapa final'!$H$12="Media",'Mapa final'!$L$12="Leve"),CONCATENATE("R",'Mapa final'!$A$12),"")</f>
        <v/>
      </c>
      <c r="K22" s="289"/>
      <c r="L22" s="289" t="str">
        <f ca="1">IF(AND('Mapa final'!$H$18="Media",'Mapa final'!$L$18="Leve"),CONCATENATE("R",'Mapa final'!$A$18),"")</f>
        <v/>
      </c>
      <c r="M22" s="289"/>
      <c r="N22" s="289" t="str">
        <f ca="1">IF(AND('Mapa final'!$H$24="Media",'Mapa final'!$L$24="Leve"),CONCATENATE("R",'Mapa final'!$A$24),"")</f>
        <v/>
      </c>
      <c r="O22" s="290"/>
      <c r="P22" s="288" t="str">
        <f ca="1">IF(AND('Mapa final'!$H$12="Media",'Mapa final'!$L$12="Menor"),CONCATENATE("R",'Mapa final'!$A$12),"")</f>
        <v/>
      </c>
      <c r="Q22" s="289"/>
      <c r="R22" s="289" t="str">
        <f ca="1">IF(AND('Mapa final'!$H$18="Media",'Mapa final'!$L$18="Menor"),CONCATENATE("R",'Mapa final'!$A$18),"")</f>
        <v/>
      </c>
      <c r="S22" s="289"/>
      <c r="T22" s="289" t="str">
        <f ca="1">IF(AND('Mapa final'!$H$24="Media",'Mapa final'!$L$24="Menor"),CONCATENATE("R",'Mapa final'!$A$24),"")</f>
        <v/>
      </c>
      <c r="U22" s="290"/>
      <c r="V22" s="288" t="str">
        <f ca="1">IF(AND('Mapa final'!$H$12="Media",'Mapa final'!$L$12="Moderado"),CONCATENATE("R",'Mapa final'!$A$12),"")</f>
        <v/>
      </c>
      <c r="W22" s="289"/>
      <c r="X22" s="289" t="str">
        <f ca="1">IF(AND('Mapa final'!$H$18="Media",'Mapa final'!$L$18="Moderado"),CONCATENATE("R",'Mapa final'!$A$18),"")</f>
        <v/>
      </c>
      <c r="Y22" s="289"/>
      <c r="Z22" s="289" t="str">
        <f ca="1">IF(AND('Mapa final'!$H$24="Media",'Mapa final'!$L$24="Moderado"),CONCATENATE("R",'Mapa final'!$A$24),"")</f>
        <v>R3</v>
      </c>
      <c r="AA22" s="290"/>
      <c r="AB22" s="306" t="str">
        <f ca="1">IF(AND('Mapa final'!$H$12="Media",'Mapa final'!$L$12="Mayor"),CONCATENATE("R",'Mapa final'!$A$12),"")</f>
        <v>R1</v>
      </c>
      <c r="AC22" s="307"/>
      <c r="AD22" s="307" t="str">
        <f ca="1">IF(AND('Mapa final'!$H$18="Media",'Mapa final'!$L$18="Mayor"),CONCATENATE("R",'Mapa final'!$A$18),"")</f>
        <v>R2</v>
      </c>
      <c r="AE22" s="307"/>
      <c r="AF22" s="307" t="str">
        <f ca="1">IF(AND('Mapa final'!$H$24="Media",'Mapa final'!$L$24="Mayor"),CONCATENATE("R",'Mapa final'!$A$24),"")</f>
        <v/>
      </c>
      <c r="AG22" s="308"/>
      <c r="AH22" s="297" t="str">
        <f ca="1">IF(AND('Mapa final'!$H$12="Media",'Mapa final'!$L$12="Catastrófico"),CONCATENATE("R",'Mapa final'!$A$12),"")</f>
        <v/>
      </c>
      <c r="AI22" s="298"/>
      <c r="AJ22" s="298" t="str">
        <f ca="1">IF(AND('Mapa final'!$H$18="Media",'Mapa final'!$L$18="Catastrófico"),CONCATENATE("R",'Mapa final'!$A$18),"")</f>
        <v/>
      </c>
      <c r="AK22" s="298"/>
      <c r="AL22" s="298" t="str">
        <f ca="1">IF(AND('Mapa final'!$H$24="Media",'Mapa final'!$L$24="Catastrófico"),CONCATENATE("R",'Mapa final'!$A$24),"")</f>
        <v/>
      </c>
      <c r="AM22" s="299"/>
      <c r="AN22" s="97"/>
      <c r="AO22" s="340" t="s">
        <v>81</v>
      </c>
      <c r="AP22" s="341"/>
      <c r="AQ22" s="341"/>
      <c r="AR22" s="341"/>
      <c r="AS22" s="341"/>
      <c r="AT22" s="342"/>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320"/>
      <c r="C23" s="320"/>
      <c r="D23" s="321"/>
      <c r="E23" s="313"/>
      <c r="F23" s="314"/>
      <c r="G23" s="314"/>
      <c r="H23" s="314"/>
      <c r="I23" s="315"/>
      <c r="J23" s="282"/>
      <c r="K23" s="283"/>
      <c r="L23" s="283"/>
      <c r="M23" s="283"/>
      <c r="N23" s="283"/>
      <c r="O23" s="284"/>
      <c r="P23" s="282"/>
      <c r="Q23" s="283"/>
      <c r="R23" s="283"/>
      <c r="S23" s="283"/>
      <c r="T23" s="283"/>
      <c r="U23" s="284"/>
      <c r="V23" s="282"/>
      <c r="W23" s="283"/>
      <c r="X23" s="283"/>
      <c r="Y23" s="283"/>
      <c r="Z23" s="283"/>
      <c r="AA23" s="284"/>
      <c r="AB23" s="300"/>
      <c r="AC23" s="301"/>
      <c r="AD23" s="301"/>
      <c r="AE23" s="301"/>
      <c r="AF23" s="301"/>
      <c r="AG23" s="302"/>
      <c r="AH23" s="291"/>
      <c r="AI23" s="292"/>
      <c r="AJ23" s="292"/>
      <c r="AK23" s="292"/>
      <c r="AL23" s="292"/>
      <c r="AM23" s="293"/>
      <c r="AN23" s="97"/>
      <c r="AO23" s="343"/>
      <c r="AP23" s="344"/>
      <c r="AQ23" s="344"/>
      <c r="AR23" s="344"/>
      <c r="AS23" s="344"/>
      <c r="AT23" s="345"/>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320"/>
      <c r="C24" s="320"/>
      <c r="D24" s="321"/>
      <c r="E24" s="313"/>
      <c r="F24" s="314"/>
      <c r="G24" s="314"/>
      <c r="H24" s="314"/>
      <c r="I24" s="315"/>
      <c r="J24" s="282" t="str">
        <f ca="1">IF(AND('Mapa final'!$H$27="Media",'Mapa final'!$L$27="Leve"),CONCATENATE("R",'Mapa final'!$A$27),"")</f>
        <v/>
      </c>
      <c r="K24" s="283"/>
      <c r="L24" s="283" t="str">
        <f ca="1">IF(AND('Mapa final'!$H$33="Media",'Mapa final'!$L$33="Leve"),CONCATENATE("R",'Mapa final'!$A$33),"")</f>
        <v/>
      </c>
      <c r="M24" s="283"/>
      <c r="N24" s="283" t="str">
        <f ca="1">IF(AND('Mapa final'!$H$39="Media",'Mapa final'!$L$39="Leve"),CONCATENATE("R",'Mapa final'!$A$39),"")</f>
        <v/>
      </c>
      <c r="O24" s="284"/>
      <c r="P24" s="282" t="str">
        <f ca="1">IF(AND('Mapa final'!$H$27="Media",'Mapa final'!$L$27="Menor"),CONCATENATE("R",'Mapa final'!$A$27),"")</f>
        <v/>
      </c>
      <c r="Q24" s="283"/>
      <c r="R24" s="283" t="str">
        <f ca="1">IF(AND('Mapa final'!$H$33="Media",'Mapa final'!$L$33="Menor"),CONCATENATE("R",'Mapa final'!$A$33),"")</f>
        <v/>
      </c>
      <c r="S24" s="283"/>
      <c r="T24" s="283" t="str">
        <f ca="1">IF(AND('Mapa final'!$H$39="Media",'Mapa final'!$L$39="Menor"),CONCATENATE("R",'Mapa final'!$A$39),"")</f>
        <v/>
      </c>
      <c r="U24" s="284"/>
      <c r="V24" s="282" t="str">
        <f ca="1">IF(AND('Mapa final'!$H$27="Media",'Mapa final'!$L$27="Moderado"),CONCATENATE("R",'Mapa final'!$A$27),"")</f>
        <v>R4</v>
      </c>
      <c r="W24" s="283"/>
      <c r="X24" s="283" t="str">
        <f ca="1">IF(AND('Mapa final'!$H$33="Media",'Mapa final'!$L$33="Moderado"),CONCATENATE("R",'Mapa final'!$A$33),"")</f>
        <v/>
      </c>
      <c r="Y24" s="283"/>
      <c r="Z24" s="283" t="str">
        <f ca="1">IF(AND('Mapa final'!$H$39="Media",'Mapa final'!$L$39="Moderado"),CONCATENATE("R",'Mapa final'!$A$39),"")</f>
        <v/>
      </c>
      <c r="AA24" s="284"/>
      <c r="AB24" s="300" t="str">
        <f ca="1">IF(AND('Mapa final'!$H$27="Media",'Mapa final'!$L$27="Mayor"),CONCATENATE("R",'Mapa final'!$A$27),"")</f>
        <v/>
      </c>
      <c r="AC24" s="301"/>
      <c r="AD24" s="301" t="str">
        <f ca="1">IF(AND('Mapa final'!$H$33="Media",'Mapa final'!$L$33="Mayor"),CONCATENATE("R",'Mapa final'!$A$33),"")</f>
        <v/>
      </c>
      <c r="AE24" s="301"/>
      <c r="AF24" s="301" t="str">
        <f ca="1">IF(AND('Mapa final'!$H$39="Media",'Mapa final'!$L$39="Mayor"),CONCATENATE("R",'Mapa final'!$A$39),"")</f>
        <v/>
      </c>
      <c r="AG24" s="302"/>
      <c r="AH24" s="291" t="str">
        <f ca="1">IF(AND('Mapa final'!$H$27="Media",'Mapa final'!$L$27="Catastrófico"),CONCATENATE("R",'Mapa final'!$A$27),"")</f>
        <v/>
      </c>
      <c r="AI24" s="292"/>
      <c r="AJ24" s="292" t="str">
        <f ca="1">IF(AND('Mapa final'!$H$33="Media",'Mapa final'!$L$33="Catastrófico"),CONCATENATE("R",'Mapa final'!$A$33),"")</f>
        <v/>
      </c>
      <c r="AK24" s="292"/>
      <c r="AL24" s="292" t="str">
        <f ca="1">IF(AND('Mapa final'!$H$39="Media",'Mapa final'!$L$39="Catastrófico"),CONCATENATE("R",'Mapa final'!$A$39),"")</f>
        <v/>
      </c>
      <c r="AM24" s="293"/>
      <c r="AN24" s="97"/>
      <c r="AO24" s="343"/>
      <c r="AP24" s="344"/>
      <c r="AQ24" s="344"/>
      <c r="AR24" s="344"/>
      <c r="AS24" s="344"/>
      <c r="AT24" s="345"/>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320"/>
      <c r="C25" s="320"/>
      <c r="D25" s="321"/>
      <c r="E25" s="313"/>
      <c r="F25" s="314"/>
      <c r="G25" s="314"/>
      <c r="H25" s="314"/>
      <c r="I25" s="315"/>
      <c r="J25" s="282"/>
      <c r="K25" s="283"/>
      <c r="L25" s="283"/>
      <c r="M25" s="283"/>
      <c r="N25" s="283"/>
      <c r="O25" s="284"/>
      <c r="P25" s="282"/>
      <c r="Q25" s="283"/>
      <c r="R25" s="283"/>
      <c r="S25" s="283"/>
      <c r="T25" s="283"/>
      <c r="U25" s="284"/>
      <c r="V25" s="282"/>
      <c r="W25" s="283"/>
      <c r="X25" s="283"/>
      <c r="Y25" s="283"/>
      <c r="Z25" s="283"/>
      <c r="AA25" s="284"/>
      <c r="AB25" s="300"/>
      <c r="AC25" s="301"/>
      <c r="AD25" s="301"/>
      <c r="AE25" s="301"/>
      <c r="AF25" s="301"/>
      <c r="AG25" s="302"/>
      <c r="AH25" s="291"/>
      <c r="AI25" s="292"/>
      <c r="AJ25" s="292"/>
      <c r="AK25" s="292"/>
      <c r="AL25" s="292"/>
      <c r="AM25" s="293"/>
      <c r="AN25" s="97"/>
      <c r="AO25" s="343"/>
      <c r="AP25" s="344"/>
      <c r="AQ25" s="344"/>
      <c r="AR25" s="344"/>
      <c r="AS25" s="344"/>
      <c r="AT25" s="345"/>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320"/>
      <c r="C26" s="320"/>
      <c r="D26" s="321"/>
      <c r="E26" s="313"/>
      <c r="F26" s="314"/>
      <c r="G26" s="314"/>
      <c r="H26" s="314"/>
      <c r="I26" s="315"/>
      <c r="J26" s="282" t="str">
        <f ca="1">IF(AND('Mapa final'!$H$45="Media",'Mapa final'!$L$45="Leve"),CONCATENATE("R",'Mapa final'!$A$45),"")</f>
        <v/>
      </c>
      <c r="K26" s="283"/>
      <c r="L26" s="283" t="str">
        <f ca="1">IF(AND('Mapa final'!$H$51="Media",'Mapa final'!$L$51="Leve"),CONCATENATE("R",'Mapa final'!$A$51),"")</f>
        <v/>
      </c>
      <c r="M26" s="283"/>
      <c r="N26" s="283" t="str">
        <f ca="1">IF(AND('Mapa final'!$H$57="Media",'Mapa final'!$L$57="Leve"),CONCATENATE("R",'Mapa final'!$A$57),"")</f>
        <v/>
      </c>
      <c r="O26" s="284"/>
      <c r="P26" s="282" t="str">
        <f ca="1">IF(AND('Mapa final'!$H$45="Media",'Mapa final'!$L$45="Menor"),CONCATENATE("R",'Mapa final'!$A$45),"")</f>
        <v/>
      </c>
      <c r="Q26" s="283"/>
      <c r="R26" s="283" t="str">
        <f ca="1">IF(AND('Mapa final'!$H$51="Media",'Mapa final'!$L$51="Menor"),CONCATENATE("R",'Mapa final'!$A$51),"")</f>
        <v/>
      </c>
      <c r="S26" s="283"/>
      <c r="T26" s="283" t="str">
        <f ca="1">IF(AND('Mapa final'!$H$57="Media",'Mapa final'!$L$57="Menor"),CONCATENATE("R",'Mapa final'!$A$57),"")</f>
        <v/>
      </c>
      <c r="U26" s="284"/>
      <c r="V26" s="282" t="str">
        <f ca="1">IF(AND('Mapa final'!$H$45="Media",'Mapa final'!$L$45="Moderado"),CONCATENATE("R",'Mapa final'!$A$45),"")</f>
        <v/>
      </c>
      <c r="W26" s="283"/>
      <c r="X26" s="283" t="str">
        <f ca="1">IF(AND('Mapa final'!$H$51="Media",'Mapa final'!$L$51="Moderado"),CONCATENATE("R",'Mapa final'!$A$51),"")</f>
        <v/>
      </c>
      <c r="Y26" s="283"/>
      <c r="Z26" s="283" t="str">
        <f ca="1">IF(AND('Mapa final'!$H$57="Media",'Mapa final'!$L$57="Moderado"),CONCATENATE("R",'Mapa final'!$A$57),"")</f>
        <v/>
      </c>
      <c r="AA26" s="284"/>
      <c r="AB26" s="300" t="str">
        <f ca="1">IF(AND('Mapa final'!$H$45="Media",'Mapa final'!$L$45="Mayor"),CONCATENATE("R",'Mapa final'!$A$45),"")</f>
        <v/>
      </c>
      <c r="AC26" s="301"/>
      <c r="AD26" s="301" t="str">
        <f ca="1">IF(AND('Mapa final'!$H$51="Media",'Mapa final'!$L$51="Mayor"),CONCATENATE("R",'Mapa final'!$A$51),"")</f>
        <v/>
      </c>
      <c r="AE26" s="301"/>
      <c r="AF26" s="301" t="str">
        <f ca="1">IF(AND('Mapa final'!$H$57="Media",'Mapa final'!$L$57="Mayor"),CONCATENATE("R",'Mapa final'!$A$57),"")</f>
        <v/>
      </c>
      <c r="AG26" s="302"/>
      <c r="AH26" s="291" t="str">
        <f ca="1">IF(AND('Mapa final'!$H$45="Media",'Mapa final'!$L$45="Catastrófico"),CONCATENATE("R",'Mapa final'!$A$45),"")</f>
        <v/>
      </c>
      <c r="AI26" s="292"/>
      <c r="AJ26" s="292" t="str">
        <f ca="1">IF(AND('Mapa final'!$H$51="Media",'Mapa final'!$L$51="Catastrófico"),CONCATENATE("R",'Mapa final'!$A$51),"")</f>
        <v/>
      </c>
      <c r="AK26" s="292"/>
      <c r="AL26" s="292" t="str">
        <f ca="1">IF(AND('Mapa final'!$H$57="Media",'Mapa final'!$L$57="Catastrófico"),CONCATENATE("R",'Mapa final'!$A$57),"")</f>
        <v/>
      </c>
      <c r="AM26" s="293"/>
      <c r="AN26" s="97"/>
      <c r="AO26" s="343"/>
      <c r="AP26" s="344"/>
      <c r="AQ26" s="344"/>
      <c r="AR26" s="344"/>
      <c r="AS26" s="344"/>
      <c r="AT26" s="345"/>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320"/>
      <c r="C27" s="320"/>
      <c r="D27" s="321"/>
      <c r="E27" s="313"/>
      <c r="F27" s="314"/>
      <c r="G27" s="314"/>
      <c r="H27" s="314"/>
      <c r="I27" s="315"/>
      <c r="J27" s="282"/>
      <c r="K27" s="283"/>
      <c r="L27" s="283"/>
      <c r="M27" s="283"/>
      <c r="N27" s="283"/>
      <c r="O27" s="284"/>
      <c r="P27" s="282"/>
      <c r="Q27" s="283"/>
      <c r="R27" s="283"/>
      <c r="S27" s="283"/>
      <c r="T27" s="283"/>
      <c r="U27" s="284"/>
      <c r="V27" s="282"/>
      <c r="W27" s="283"/>
      <c r="X27" s="283"/>
      <c r="Y27" s="283"/>
      <c r="Z27" s="283"/>
      <c r="AA27" s="284"/>
      <c r="AB27" s="300"/>
      <c r="AC27" s="301"/>
      <c r="AD27" s="301"/>
      <c r="AE27" s="301"/>
      <c r="AF27" s="301"/>
      <c r="AG27" s="302"/>
      <c r="AH27" s="291"/>
      <c r="AI27" s="292"/>
      <c r="AJ27" s="292"/>
      <c r="AK27" s="292"/>
      <c r="AL27" s="292"/>
      <c r="AM27" s="293"/>
      <c r="AN27" s="97"/>
      <c r="AO27" s="343"/>
      <c r="AP27" s="344"/>
      <c r="AQ27" s="344"/>
      <c r="AR27" s="344"/>
      <c r="AS27" s="344"/>
      <c r="AT27" s="345"/>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320"/>
      <c r="C28" s="320"/>
      <c r="D28" s="321"/>
      <c r="E28" s="313"/>
      <c r="F28" s="314"/>
      <c r="G28" s="314"/>
      <c r="H28" s="314"/>
      <c r="I28" s="315"/>
      <c r="J28" s="282" t="str">
        <f ca="1">IF(AND('Mapa final'!$H$63="Media",'Mapa final'!$L$63="Leve"),CONCATENATE("R",'Mapa final'!$A$63),"")</f>
        <v/>
      </c>
      <c r="K28" s="283"/>
      <c r="L28" s="283" t="str">
        <f>IF(AND('Mapa final'!$H$69="Media",'Mapa final'!$L$69="Leve"),CONCATENATE("R",'Mapa final'!$A$69),"")</f>
        <v/>
      </c>
      <c r="M28" s="283"/>
      <c r="N28" s="283" t="str">
        <f>IF(AND('Mapa final'!$H$75="Media",'Mapa final'!$L$75="Leve"),CONCATENATE("R",'Mapa final'!$A$75),"")</f>
        <v/>
      </c>
      <c r="O28" s="284"/>
      <c r="P28" s="282" t="str">
        <f ca="1">IF(AND('Mapa final'!$H$63="Media",'Mapa final'!$L$63="Menor"),CONCATENATE("R",'Mapa final'!$A$63),"")</f>
        <v/>
      </c>
      <c r="Q28" s="283"/>
      <c r="R28" s="283" t="str">
        <f>IF(AND('Mapa final'!$H$69="Media",'Mapa final'!$L$69="Menor"),CONCATENATE("R",'Mapa final'!$A$69),"")</f>
        <v/>
      </c>
      <c r="S28" s="283"/>
      <c r="T28" s="283" t="str">
        <f>IF(AND('Mapa final'!$H$75="Media",'Mapa final'!$L$75="Menor"),CONCATENATE("R",'Mapa final'!$A$75),"")</f>
        <v/>
      </c>
      <c r="U28" s="284"/>
      <c r="V28" s="282" t="str">
        <f ca="1">IF(AND('Mapa final'!$H$63="Media",'Mapa final'!$L$63="Moderado"),CONCATENATE("R",'Mapa final'!$A$63),"")</f>
        <v/>
      </c>
      <c r="W28" s="283"/>
      <c r="X28" s="283" t="str">
        <f>IF(AND('Mapa final'!$H$69="Media",'Mapa final'!$L$69="Moderado"),CONCATENATE("R",'Mapa final'!$A$69),"")</f>
        <v/>
      </c>
      <c r="Y28" s="283"/>
      <c r="Z28" s="283" t="str">
        <f>IF(AND('Mapa final'!$H$75="Media",'Mapa final'!$L$75="Moderado"),CONCATENATE("R",'Mapa final'!$A$75),"")</f>
        <v/>
      </c>
      <c r="AA28" s="284"/>
      <c r="AB28" s="300" t="str">
        <f ca="1">IF(AND('Mapa final'!$H$63="Media",'Mapa final'!$L$63="Mayor"),CONCATENATE("R",'Mapa final'!$A$63),"")</f>
        <v/>
      </c>
      <c r="AC28" s="301"/>
      <c r="AD28" s="301" t="str">
        <f>IF(AND('Mapa final'!$H$69="Media",'Mapa final'!$L$69="Mayor"),CONCATENATE("R",'Mapa final'!$A$69),"")</f>
        <v/>
      </c>
      <c r="AE28" s="301"/>
      <c r="AF28" s="301" t="str">
        <f>IF(AND('Mapa final'!$H$75="Media",'Mapa final'!$L$75="Mayor"),CONCATENATE("R",'Mapa final'!$A$75),"")</f>
        <v/>
      </c>
      <c r="AG28" s="302"/>
      <c r="AH28" s="291" t="str">
        <f ca="1">IF(AND('Mapa final'!$H$63="Media",'Mapa final'!$L$63="Catastrófico"),CONCATENATE("R",'Mapa final'!$A$63),"")</f>
        <v/>
      </c>
      <c r="AI28" s="292"/>
      <c r="AJ28" s="292" t="str">
        <f>IF(AND('Mapa final'!$H$69="Media",'Mapa final'!$L$69="Catastrófico"),CONCATENATE("R",'Mapa final'!$A$69),"")</f>
        <v/>
      </c>
      <c r="AK28" s="292"/>
      <c r="AL28" s="292" t="str">
        <f>IF(AND('Mapa final'!$H$75="Media",'Mapa final'!$L$75="Catastrófico"),CONCATENATE("R",'Mapa final'!$A$75),"")</f>
        <v/>
      </c>
      <c r="AM28" s="293"/>
      <c r="AN28" s="97"/>
      <c r="AO28" s="343"/>
      <c r="AP28" s="344"/>
      <c r="AQ28" s="344"/>
      <c r="AR28" s="344"/>
      <c r="AS28" s="344"/>
      <c r="AT28" s="345"/>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320"/>
      <c r="C29" s="320"/>
      <c r="D29" s="321"/>
      <c r="E29" s="316"/>
      <c r="F29" s="317"/>
      <c r="G29" s="317"/>
      <c r="H29" s="317"/>
      <c r="I29" s="318"/>
      <c r="J29" s="282"/>
      <c r="K29" s="283"/>
      <c r="L29" s="283"/>
      <c r="M29" s="283"/>
      <c r="N29" s="283"/>
      <c r="O29" s="284"/>
      <c r="P29" s="285"/>
      <c r="Q29" s="286"/>
      <c r="R29" s="286"/>
      <c r="S29" s="286"/>
      <c r="T29" s="286"/>
      <c r="U29" s="287"/>
      <c r="V29" s="285"/>
      <c r="W29" s="286"/>
      <c r="X29" s="286"/>
      <c r="Y29" s="286"/>
      <c r="Z29" s="286"/>
      <c r="AA29" s="287"/>
      <c r="AB29" s="303"/>
      <c r="AC29" s="304"/>
      <c r="AD29" s="304"/>
      <c r="AE29" s="304"/>
      <c r="AF29" s="304"/>
      <c r="AG29" s="305"/>
      <c r="AH29" s="294"/>
      <c r="AI29" s="295"/>
      <c r="AJ29" s="295"/>
      <c r="AK29" s="295"/>
      <c r="AL29" s="295"/>
      <c r="AM29" s="296"/>
      <c r="AN29" s="97"/>
      <c r="AO29" s="346"/>
      <c r="AP29" s="347"/>
      <c r="AQ29" s="347"/>
      <c r="AR29" s="347"/>
      <c r="AS29" s="347"/>
      <c r="AT29" s="348"/>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320"/>
      <c r="C30" s="320"/>
      <c r="D30" s="321"/>
      <c r="E30" s="310" t="s">
        <v>114</v>
      </c>
      <c r="F30" s="311"/>
      <c r="G30" s="311"/>
      <c r="H30" s="311"/>
      <c r="I30" s="311"/>
      <c r="J30" s="279" t="str">
        <f ca="1">IF(AND('Mapa final'!$H$12="Baja",'Mapa final'!$L$12="Leve"),CONCATENATE("R",'Mapa final'!$A$12),"")</f>
        <v/>
      </c>
      <c r="K30" s="280"/>
      <c r="L30" s="280" t="str">
        <f ca="1">IF(AND('Mapa final'!$H$18="Baja",'Mapa final'!$L$18="Leve"),CONCATENATE("R",'Mapa final'!$A$18),"")</f>
        <v/>
      </c>
      <c r="M30" s="280"/>
      <c r="N30" s="280" t="str">
        <f ca="1">IF(AND('Mapa final'!$H$24="Baja",'Mapa final'!$L$24="Leve"),CONCATENATE("R",'Mapa final'!$A$24),"")</f>
        <v/>
      </c>
      <c r="O30" s="281"/>
      <c r="P30" s="289" t="str">
        <f ca="1">IF(AND('Mapa final'!$H$12="Baja",'Mapa final'!$L$12="Menor"),CONCATENATE("R",'Mapa final'!$A$12),"")</f>
        <v/>
      </c>
      <c r="Q30" s="289"/>
      <c r="R30" s="289" t="str">
        <f ca="1">IF(AND('Mapa final'!$H$18="Baja",'Mapa final'!$L$18="Menor"),CONCATENATE("R",'Mapa final'!$A$18),"")</f>
        <v/>
      </c>
      <c r="S30" s="289"/>
      <c r="T30" s="289" t="str">
        <f ca="1">IF(AND('Mapa final'!$H$24="Baja",'Mapa final'!$L$24="Menor"),CONCATENATE("R",'Mapa final'!$A$24),"")</f>
        <v/>
      </c>
      <c r="U30" s="290"/>
      <c r="V30" s="288" t="str">
        <f ca="1">IF(AND('Mapa final'!$H$12="Baja",'Mapa final'!$L$12="Moderado"),CONCATENATE("R",'Mapa final'!$A$12),"")</f>
        <v/>
      </c>
      <c r="W30" s="289"/>
      <c r="X30" s="289" t="str">
        <f ca="1">IF(AND('Mapa final'!$H$18="Baja",'Mapa final'!$L$18="Moderado"),CONCATENATE("R",'Mapa final'!$A$18),"")</f>
        <v/>
      </c>
      <c r="Y30" s="289"/>
      <c r="Z30" s="289" t="str">
        <f ca="1">IF(AND('Mapa final'!$H$24="Baja",'Mapa final'!$L$24="Moderado"),CONCATENATE("R",'Mapa final'!$A$24),"")</f>
        <v/>
      </c>
      <c r="AA30" s="290"/>
      <c r="AB30" s="306" t="str">
        <f ca="1">IF(AND('Mapa final'!$H$12="Baja",'Mapa final'!$L$12="Mayor"),CONCATENATE("R",'Mapa final'!$A$12),"")</f>
        <v/>
      </c>
      <c r="AC30" s="307"/>
      <c r="AD30" s="307" t="str">
        <f ca="1">IF(AND('Mapa final'!$H$18="Baja",'Mapa final'!$L$18="Mayor"),CONCATENATE("R",'Mapa final'!$A$18),"")</f>
        <v/>
      </c>
      <c r="AE30" s="307"/>
      <c r="AF30" s="307" t="str">
        <f ca="1">IF(AND('Mapa final'!$H$24="Baja",'Mapa final'!$L$24="Mayor"),CONCATENATE("R",'Mapa final'!$A$24),"")</f>
        <v/>
      </c>
      <c r="AG30" s="308"/>
      <c r="AH30" s="297" t="str">
        <f ca="1">IF(AND('Mapa final'!$H$12="Baja",'Mapa final'!$L$12="Catastrófico"),CONCATENATE("R",'Mapa final'!$A$12),"")</f>
        <v/>
      </c>
      <c r="AI30" s="298"/>
      <c r="AJ30" s="298" t="str">
        <f ca="1">IF(AND('Mapa final'!$H$18="Baja",'Mapa final'!$L$18="Catastrófico"),CONCATENATE("R",'Mapa final'!$A$18),"")</f>
        <v/>
      </c>
      <c r="AK30" s="298"/>
      <c r="AL30" s="298" t="str">
        <f ca="1">IF(AND('Mapa final'!$H$24="Baja",'Mapa final'!$L$24="Catastrófico"),CONCATENATE("R",'Mapa final'!$A$24),"")</f>
        <v/>
      </c>
      <c r="AM30" s="299"/>
      <c r="AN30" s="97"/>
      <c r="AO30" s="349" t="s">
        <v>82</v>
      </c>
      <c r="AP30" s="350"/>
      <c r="AQ30" s="350"/>
      <c r="AR30" s="350"/>
      <c r="AS30" s="350"/>
      <c r="AT30" s="351"/>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320"/>
      <c r="C31" s="320"/>
      <c r="D31" s="321"/>
      <c r="E31" s="313"/>
      <c r="F31" s="314"/>
      <c r="G31" s="314"/>
      <c r="H31" s="314"/>
      <c r="I31" s="314"/>
      <c r="J31" s="273"/>
      <c r="K31" s="274"/>
      <c r="L31" s="274"/>
      <c r="M31" s="274"/>
      <c r="N31" s="274"/>
      <c r="O31" s="275"/>
      <c r="P31" s="283"/>
      <c r="Q31" s="283"/>
      <c r="R31" s="283"/>
      <c r="S31" s="283"/>
      <c r="T31" s="283"/>
      <c r="U31" s="284"/>
      <c r="V31" s="282"/>
      <c r="W31" s="283"/>
      <c r="X31" s="283"/>
      <c r="Y31" s="283"/>
      <c r="Z31" s="283"/>
      <c r="AA31" s="284"/>
      <c r="AB31" s="300"/>
      <c r="AC31" s="301"/>
      <c r="AD31" s="301"/>
      <c r="AE31" s="301"/>
      <c r="AF31" s="301"/>
      <c r="AG31" s="302"/>
      <c r="AH31" s="291"/>
      <c r="AI31" s="292"/>
      <c r="AJ31" s="292"/>
      <c r="AK31" s="292"/>
      <c r="AL31" s="292"/>
      <c r="AM31" s="293"/>
      <c r="AN31" s="97"/>
      <c r="AO31" s="352"/>
      <c r="AP31" s="353"/>
      <c r="AQ31" s="353"/>
      <c r="AR31" s="353"/>
      <c r="AS31" s="353"/>
      <c r="AT31" s="354"/>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320"/>
      <c r="C32" s="320"/>
      <c r="D32" s="321"/>
      <c r="E32" s="313"/>
      <c r="F32" s="314"/>
      <c r="G32" s="314"/>
      <c r="H32" s="314"/>
      <c r="I32" s="314"/>
      <c r="J32" s="273" t="str">
        <f ca="1">IF(AND('Mapa final'!$H$27="Baja",'Mapa final'!$L$27="Leve"),CONCATENATE("R",'Mapa final'!$A$27),"")</f>
        <v/>
      </c>
      <c r="K32" s="274"/>
      <c r="L32" s="274" t="str">
        <f ca="1">IF(AND('Mapa final'!$H$33="Baja",'Mapa final'!$L$33="Leve"),CONCATENATE("R",'Mapa final'!$A$33),"")</f>
        <v/>
      </c>
      <c r="M32" s="274"/>
      <c r="N32" s="274" t="str">
        <f ca="1">IF(AND('Mapa final'!$H$39="Baja",'Mapa final'!$L$39="Leve"),CONCATENATE("R",'Mapa final'!$A$39),"")</f>
        <v/>
      </c>
      <c r="O32" s="275"/>
      <c r="P32" s="283" t="str">
        <f ca="1">IF(AND('Mapa final'!$H$27="Baja",'Mapa final'!$L$27="Menor"),CONCATENATE("R",'Mapa final'!$A$27),"")</f>
        <v/>
      </c>
      <c r="Q32" s="283"/>
      <c r="R32" s="283" t="str">
        <f ca="1">IF(AND('Mapa final'!$H$33="Baja",'Mapa final'!$L$33="Menor"),CONCATENATE("R",'Mapa final'!$A$33),"")</f>
        <v/>
      </c>
      <c r="S32" s="283"/>
      <c r="T32" s="283" t="str">
        <f ca="1">IF(AND('Mapa final'!$H$39="Baja",'Mapa final'!$L$39="Menor"),CONCATENATE("R",'Mapa final'!$A$39),"")</f>
        <v/>
      </c>
      <c r="U32" s="284"/>
      <c r="V32" s="282" t="str">
        <f ca="1">IF(AND('Mapa final'!$H$27="Baja",'Mapa final'!$L$27="Moderado"),CONCATENATE("R",'Mapa final'!$A$27),"")</f>
        <v/>
      </c>
      <c r="W32" s="283"/>
      <c r="X32" s="283" t="str">
        <f ca="1">IF(AND('Mapa final'!$H$33="Baja",'Mapa final'!$L$33="Moderado"),CONCATENATE("R",'Mapa final'!$A$33),"")</f>
        <v/>
      </c>
      <c r="Y32" s="283"/>
      <c r="Z32" s="283" t="str">
        <f ca="1">IF(AND('Mapa final'!$H$39="Baja",'Mapa final'!$L$39="Moderado"),CONCATENATE("R",'Mapa final'!$A$39),"")</f>
        <v/>
      </c>
      <c r="AA32" s="284"/>
      <c r="AB32" s="300" t="str">
        <f ca="1">IF(AND('Mapa final'!$H$27="Baja",'Mapa final'!$L$27="Mayor"),CONCATENATE("R",'Mapa final'!$A$27),"")</f>
        <v/>
      </c>
      <c r="AC32" s="301"/>
      <c r="AD32" s="301" t="str">
        <f ca="1">IF(AND('Mapa final'!$H$33="Baja",'Mapa final'!$L$33="Mayor"),CONCATENATE("R",'Mapa final'!$A$33),"")</f>
        <v/>
      </c>
      <c r="AE32" s="301"/>
      <c r="AF32" s="301" t="str">
        <f ca="1">IF(AND('Mapa final'!$H$39="Baja",'Mapa final'!$L$39="Mayor"),CONCATENATE("R",'Mapa final'!$A$39),"")</f>
        <v>R4</v>
      </c>
      <c r="AG32" s="302"/>
      <c r="AH32" s="291" t="str">
        <f ca="1">IF(AND('Mapa final'!$H$27="Baja",'Mapa final'!$L$27="Catastrófico"),CONCATENATE("R",'Mapa final'!$A$27),"")</f>
        <v/>
      </c>
      <c r="AI32" s="292"/>
      <c r="AJ32" s="292" t="str">
        <f ca="1">IF(AND('Mapa final'!$H$33="Baja",'Mapa final'!$L$33="Catastrófico"),CONCATENATE("R",'Mapa final'!$A$33),"")</f>
        <v/>
      </c>
      <c r="AK32" s="292"/>
      <c r="AL32" s="292" t="str">
        <f ca="1">IF(AND('Mapa final'!$H$39="Baja",'Mapa final'!$L$39="Catastrófico"),CONCATENATE("R",'Mapa final'!$A$39),"")</f>
        <v/>
      </c>
      <c r="AM32" s="293"/>
      <c r="AN32" s="97"/>
      <c r="AO32" s="352"/>
      <c r="AP32" s="353"/>
      <c r="AQ32" s="353"/>
      <c r="AR32" s="353"/>
      <c r="AS32" s="353"/>
      <c r="AT32" s="354"/>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320"/>
      <c r="C33" s="320"/>
      <c r="D33" s="321"/>
      <c r="E33" s="313"/>
      <c r="F33" s="314"/>
      <c r="G33" s="314"/>
      <c r="H33" s="314"/>
      <c r="I33" s="314"/>
      <c r="J33" s="273"/>
      <c r="K33" s="274"/>
      <c r="L33" s="274"/>
      <c r="M33" s="274"/>
      <c r="N33" s="274"/>
      <c r="O33" s="275"/>
      <c r="P33" s="283"/>
      <c r="Q33" s="283"/>
      <c r="R33" s="283"/>
      <c r="S33" s="283"/>
      <c r="T33" s="283"/>
      <c r="U33" s="284"/>
      <c r="V33" s="282"/>
      <c r="W33" s="283"/>
      <c r="X33" s="283"/>
      <c r="Y33" s="283"/>
      <c r="Z33" s="283"/>
      <c r="AA33" s="284"/>
      <c r="AB33" s="300"/>
      <c r="AC33" s="301"/>
      <c r="AD33" s="301"/>
      <c r="AE33" s="301"/>
      <c r="AF33" s="301"/>
      <c r="AG33" s="302"/>
      <c r="AH33" s="291"/>
      <c r="AI33" s="292"/>
      <c r="AJ33" s="292"/>
      <c r="AK33" s="292"/>
      <c r="AL33" s="292"/>
      <c r="AM33" s="293"/>
      <c r="AN33" s="97"/>
      <c r="AO33" s="352"/>
      <c r="AP33" s="353"/>
      <c r="AQ33" s="353"/>
      <c r="AR33" s="353"/>
      <c r="AS33" s="353"/>
      <c r="AT33" s="354"/>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320"/>
      <c r="C34" s="320"/>
      <c r="D34" s="321"/>
      <c r="E34" s="313"/>
      <c r="F34" s="314"/>
      <c r="G34" s="314"/>
      <c r="H34" s="314"/>
      <c r="I34" s="314"/>
      <c r="J34" s="273" t="str">
        <f ca="1">IF(AND('Mapa final'!$H$45="Baja",'Mapa final'!$L$45="Leve"),CONCATENATE("R",'Mapa final'!$A$45),"")</f>
        <v/>
      </c>
      <c r="K34" s="274"/>
      <c r="L34" s="274" t="str">
        <f ca="1">IF(AND('Mapa final'!$H$51="Baja",'Mapa final'!$L$51="Leve"),CONCATENATE("R",'Mapa final'!$A$51),"")</f>
        <v/>
      </c>
      <c r="M34" s="274"/>
      <c r="N34" s="274" t="str">
        <f ca="1">IF(AND('Mapa final'!$H$57="Baja",'Mapa final'!$L$57="Leve"),CONCATENATE("R",'Mapa final'!$A$57),"")</f>
        <v/>
      </c>
      <c r="O34" s="275"/>
      <c r="P34" s="283" t="str">
        <f ca="1">IF(AND('Mapa final'!$H$45="Baja",'Mapa final'!$L$45="Menor"),CONCATENATE("R",'Mapa final'!$A$45),"")</f>
        <v/>
      </c>
      <c r="Q34" s="283"/>
      <c r="R34" s="283" t="str">
        <f ca="1">IF(AND('Mapa final'!$H$51="Baja",'Mapa final'!$L$51="Menor"),CONCATENATE("R",'Mapa final'!$A$51),"")</f>
        <v/>
      </c>
      <c r="S34" s="283"/>
      <c r="T34" s="283" t="str">
        <f ca="1">IF(AND('Mapa final'!$H$57="Baja",'Mapa final'!$L$57="Menor"),CONCATENATE("R",'Mapa final'!$A$57),"")</f>
        <v/>
      </c>
      <c r="U34" s="284"/>
      <c r="V34" s="282" t="str">
        <f ca="1">IF(AND('Mapa final'!$H$45="Baja",'Mapa final'!$L$45="Moderado"),CONCATENATE("R",'Mapa final'!$A$45),"")</f>
        <v/>
      </c>
      <c r="W34" s="283"/>
      <c r="X34" s="283" t="str">
        <f ca="1">IF(AND('Mapa final'!$H$51="Baja",'Mapa final'!$L$51="Moderado"),CONCATENATE("R",'Mapa final'!$A$51),"")</f>
        <v/>
      </c>
      <c r="Y34" s="283"/>
      <c r="Z34" s="283" t="str">
        <f ca="1">IF(AND('Mapa final'!$H$57="Baja",'Mapa final'!$L$57="Moderado"),CONCATENATE("R",'Mapa final'!$A$57),"")</f>
        <v/>
      </c>
      <c r="AA34" s="284"/>
      <c r="AB34" s="300" t="str">
        <f ca="1">IF(AND('Mapa final'!$H$45="Baja",'Mapa final'!$L$45="Mayor"),CONCATENATE("R",'Mapa final'!$A$45),"")</f>
        <v/>
      </c>
      <c r="AC34" s="301"/>
      <c r="AD34" s="301" t="str">
        <f ca="1">IF(AND('Mapa final'!$H$51="Baja",'Mapa final'!$L$51="Mayor"),CONCATENATE("R",'Mapa final'!$A$51),"")</f>
        <v/>
      </c>
      <c r="AE34" s="301"/>
      <c r="AF34" s="301" t="str">
        <f ca="1">IF(AND('Mapa final'!$H$57="Baja",'Mapa final'!$L$57="Mayor"),CONCATENATE("R",'Mapa final'!$A$57),"")</f>
        <v/>
      </c>
      <c r="AG34" s="302"/>
      <c r="AH34" s="291" t="str">
        <f ca="1">IF(AND('Mapa final'!$H$45="Baja",'Mapa final'!$L$45="Catastrófico"),CONCATENATE("R",'Mapa final'!$A$45),"")</f>
        <v/>
      </c>
      <c r="AI34" s="292"/>
      <c r="AJ34" s="292" t="str">
        <f ca="1">IF(AND('Mapa final'!$H$51="Baja",'Mapa final'!$L$51="Catastrófico"),CONCATENATE("R",'Mapa final'!$A$51),"")</f>
        <v/>
      </c>
      <c r="AK34" s="292"/>
      <c r="AL34" s="292" t="str">
        <f ca="1">IF(AND('Mapa final'!$H$57="Baja",'Mapa final'!$L$57="Catastrófico"),CONCATENATE("R",'Mapa final'!$A$57),"")</f>
        <v/>
      </c>
      <c r="AM34" s="293"/>
      <c r="AN34" s="97"/>
      <c r="AO34" s="352"/>
      <c r="AP34" s="353"/>
      <c r="AQ34" s="353"/>
      <c r="AR34" s="353"/>
      <c r="AS34" s="353"/>
      <c r="AT34" s="354"/>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320"/>
      <c r="C35" s="320"/>
      <c r="D35" s="321"/>
      <c r="E35" s="313"/>
      <c r="F35" s="314"/>
      <c r="G35" s="314"/>
      <c r="H35" s="314"/>
      <c r="I35" s="314"/>
      <c r="J35" s="273"/>
      <c r="K35" s="274"/>
      <c r="L35" s="274"/>
      <c r="M35" s="274"/>
      <c r="N35" s="274"/>
      <c r="O35" s="275"/>
      <c r="P35" s="283"/>
      <c r="Q35" s="283"/>
      <c r="R35" s="283"/>
      <c r="S35" s="283"/>
      <c r="T35" s="283"/>
      <c r="U35" s="284"/>
      <c r="V35" s="282"/>
      <c r="W35" s="283"/>
      <c r="X35" s="283"/>
      <c r="Y35" s="283"/>
      <c r="Z35" s="283"/>
      <c r="AA35" s="284"/>
      <c r="AB35" s="300"/>
      <c r="AC35" s="301"/>
      <c r="AD35" s="301"/>
      <c r="AE35" s="301"/>
      <c r="AF35" s="301"/>
      <c r="AG35" s="302"/>
      <c r="AH35" s="291"/>
      <c r="AI35" s="292"/>
      <c r="AJ35" s="292"/>
      <c r="AK35" s="292"/>
      <c r="AL35" s="292"/>
      <c r="AM35" s="293"/>
      <c r="AN35" s="97"/>
      <c r="AO35" s="352"/>
      <c r="AP35" s="353"/>
      <c r="AQ35" s="353"/>
      <c r="AR35" s="353"/>
      <c r="AS35" s="353"/>
      <c r="AT35" s="354"/>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320"/>
      <c r="C36" s="320"/>
      <c r="D36" s="321"/>
      <c r="E36" s="313"/>
      <c r="F36" s="314"/>
      <c r="G36" s="314"/>
      <c r="H36" s="314"/>
      <c r="I36" s="314"/>
      <c r="J36" s="273" t="str">
        <f ca="1">IF(AND('Mapa final'!$H$63="Baja",'Mapa final'!$L$63="Leve"),CONCATENATE("R",'Mapa final'!$A$63),"")</f>
        <v/>
      </c>
      <c r="K36" s="274"/>
      <c r="L36" s="274" t="str">
        <f>IF(AND('Mapa final'!$H$69="Baja",'Mapa final'!$L$69="Leve"),CONCATENATE("R",'Mapa final'!$A$69),"")</f>
        <v/>
      </c>
      <c r="M36" s="274"/>
      <c r="N36" s="274" t="str">
        <f>IF(AND('Mapa final'!$H$75="Baja",'Mapa final'!$L$75="Leve"),CONCATENATE("R",'Mapa final'!$A$75),"")</f>
        <v/>
      </c>
      <c r="O36" s="275"/>
      <c r="P36" s="283" t="str">
        <f ca="1">IF(AND('Mapa final'!$H$63="Baja",'Mapa final'!$L$63="Menor"),CONCATENATE("R",'Mapa final'!$A$63),"")</f>
        <v/>
      </c>
      <c r="Q36" s="283"/>
      <c r="R36" s="283" t="str">
        <f>IF(AND('Mapa final'!$H$69="Baja",'Mapa final'!$L$69="Menor"),CONCATENATE("R",'Mapa final'!$A$69),"")</f>
        <v/>
      </c>
      <c r="S36" s="283"/>
      <c r="T36" s="283" t="str">
        <f>IF(AND('Mapa final'!$H$75="Baja",'Mapa final'!$L$75="Menor"),CONCATENATE("R",'Mapa final'!$A$75),"")</f>
        <v/>
      </c>
      <c r="U36" s="284"/>
      <c r="V36" s="282" t="str">
        <f ca="1">IF(AND('Mapa final'!$H$63="Baja",'Mapa final'!$L$63="Moderado"),CONCATENATE("R",'Mapa final'!$A$63),"")</f>
        <v/>
      </c>
      <c r="W36" s="283"/>
      <c r="X36" s="283" t="str">
        <f>IF(AND('Mapa final'!$H$69="Baja",'Mapa final'!$L$69="Moderado"),CONCATENATE("R",'Mapa final'!$A$69),"")</f>
        <v/>
      </c>
      <c r="Y36" s="283"/>
      <c r="Z36" s="283" t="str">
        <f>IF(AND('Mapa final'!$H$75="Baja",'Mapa final'!$L$75="Moderado"),CONCATENATE("R",'Mapa final'!$A$75),"")</f>
        <v/>
      </c>
      <c r="AA36" s="284"/>
      <c r="AB36" s="300" t="str">
        <f ca="1">IF(AND('Mapa final'!$H$63="Baja",'Mapa final'!$L$63="Mayor"),CONCATENATE("R",'Mapa final'!$A$63),"")</f>
        <v/>
      </c>
      <c r="AC36" s="301"/>
      <c r="AD36" s="301" t="str">
        <f>IF(AND('Mapa final'!$H$69="Baja",'Mapa final'!$L$69="Mayor"),CONCATENATE("R",'Mapa final'!$A$69),"")</f>
        <v/>
      </c>
      <c r="AE36" s="301"/>
      <c r="AF36" s="301" t="str">
        <f>IF(AND('Mapa final'!$H$75="Baja",'Mapa final'!$L$75="Mayor"),CONCATENATE("R",'Mapa final'!$A$75),"")</f>
        <v/>
      </c>
      <c r="AG36" s="302"/>
      <c r="AH36" s="291" t="str">
        <f ca="1">IF(AND('Mapa final'!$H$63="Baja",'Mapa final'!$L$63="Catastrófico"),CONCATENATE("R",'Mapa final'!$A$63),"")</f>
        <v/>
      </c>
      <c r="AI36" s="292"/>
      <c r="AJ36" s="292" t="str">
        <f>IF(AND('Mapa final'!$H$69="Baja",'Mapa final'!$L$69="Catastrófico"),CONCATENATE("R",'Mapa final'!$A$69),"")</f>
        <v/>
      </c>
      <c r="AK36" s="292"/>
      <c r="AL36" s="292" t="str">
        <f>IF(AND('Mapa final'!$H$75="Baja",'Mapa final'!$L$75="Catastrófico"),CONCATENATE("R",'Mapa final'!$A$75),"")</f>
        <v/>
      </c>
      <c r="AM36" s="293"/>
      <c r="AN36" s="97"/>
      <c r="AO36" s="352"/>
      <c r="AP36" s="353"/>
      <c r="AQ36" s="353"/>
      <c r="AR36" s="353"/>
      <c r="AS36" s="353"/>
      <c r="AT36" s="354"/>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320"/>
      <c r="C37" s="320"/>
      <c r="D37" s="321"/>
      <c r="E37" s="316"/>
      <c r="F37" s="317"/>
      <c r="G37" s="317"/>
      <c r="H37" s="317"/>
      <c r="I37" s="317"/>
      <c r="J37" s="276"/>
      <c r="K37" s="277"/>
      <c r="L37" s="277"/>
      <c r="M37" s="277"/>
      <c r="N37" s="277"/>
      <c r="O37" s="278"/>
      <c r="P37" s="286"/>
      <c r="Q37" s="286"/>
      <c r="R37" s="286"/>
      <c r="S37" s="286"/>
      <c r="T37" s="286"/>
      <c r="U37" s="287"/>
      <c r="V37" s="285"/>
      <c r="W37" s="286"/>
      <c r="X37" s="286"/>
      <c r="Y37" s="286"/>
      <c r="Z37" s="286"/>
      <c r="AA37" s="287"/>
      <c r="AB37" s="303"/>
      <c r="AC37" s="304"/>
      <c r="AD37" s="304"/>
      <c r="AE37" s="304"/>
      <c r="AF37" s="304"/>
      <c r="AG37" s="305"/>
      <c r="AH37" s="294"/>
      <c r="AI37" s="295"/>
      <c r="AJ37" s="295"/>
      <c r="AK37" s="295"/>
      <c r="AL37" s="295"/>
      <c r="AM37" s="296"/>
      <c r="AN37" s="97"/>
      <c r="AO37" s="355"/>
      <c r="AP37" s="356"/>
      <c r="AQ37" s="356"/>
      <c r="AR37" s="356"/>
      <c r="AS37" s="356"/>
      <c r="AT37" s="35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320"/>
      <c r="C38" s="320"/>
      <c r="D38" s="321"/>
      <c r="E38" s="310" t="s">
        <v>113</v>
      </c>
      <c r="F38" s="311"/>
      <c r="G38" s="311"/>
      <c r="H38" s="311"/>
      <c r="I38" s="312"/>
      <c r="J38" s="279" t="str">
        <f ca="1">IF(AND('Mapa final'!$H$12="Muy Baja",'Mapa final'!$L$12="Leve"),CONCATENATE("R",'Mapa final'!$A$12),"")</f>
        <v/>
      </c>
      <c r="K38" s="280"/>
      <c r="L38" s="280" t="str">
        <f ca="1">IF(AND('Mapa final'!$H$18="Muy Baja",'Mapa final'!$L$18="Leve"),CONCATENATE("R",'Mapa final'!$A$18),"")</f>
        <v/>
      </c>
      <c r="M38" s="280"/>
      <c r="N38" s="280" t="str">
        <f ca="1">IF(AND('Mapa final'!$H$24="Muy Baja",'Mapa final'!$L$24="Leve"),CONCATENATE("R",'Mapa final'!$A$24),"")</f>
        <v/>
      </c>
      <c r="O38" s="281"/>
      <c r="P38" s="279" t="str">
        <f ca="1">IF(AND('Mapa final'!$H$12="Muy Baja",'Mapa final'!$L$12="Menor"),CONCATENATE("R",'Mapa final'!$A$12),"")</f>
        <v/>
      </c>
      <c r="Q38" s="280"/>
      <c r="R38" s="280" t="str">
        <f ca="1">IF(AND('Mapa final'!$H$18="Muy Baja",'Mapa final'!$L$18="Menor"),CONCATENATE("R",'Mapa final'!$A$18),"")</f>
        <v/>
      </c>
      <c r="S38" s="280"/>
      <c r="T38" s="280" t="str">
        <f ca="1">IF(AND('Mapa final'!$H$24="Muy Baja",'Mapa final'!$L$24="Menor"),CONCATENATE("R",'Mapa final'!$A$24),"")</f>
        <v/>
      </c>
      <c r="U38" s="281"/>
      <c r="V38" s="288" t="str">
        <f ca="1">IF(AND('Mapa final'!$H$12="Muy Baja",'Mapa final'!$L$12="Moderado"),CONCATENATE("R",'Mapa final'!$A$12),"")</f>
        <v/>
      </c>
      <c r="W38" s="289"/>
      <c r="X38" s="289" t="str">
        <f ca="1">IF(AND('Mapa final'!$H$18="Muy Baja",'Mapa final'!$L$18="Moderado"),CONCATENATE("R",'Mapa final'!$A$18),"")</f>
        <v/>
      </c>
      <c r="Y38" s="289"/>
      <c r="Z38" s="289" t="str">
        <f ca="1">IF(AND('Mapa final'!$H$24="Muy Baja",'Mapa final'!$L$24="Moderado"),CONCATENATE("R",'Mapa final'!$A$24),"")</f>
        <v/>
      </c>
      <c r="AA38" s="290"/>
      <c r="AB38" s="306" t="str">
        <f ca="1">IF(AND('Mapa final'!$H$12="Muy Baja",'Mapa final'!$L$12="Mayor"),CONCATENATE("R",'Mapa final'!$A$12),"")</f>
        <v/>
      </c>
      <c r="AC38" s="307"/>
      <c r="AD38" s="307" t="str">
        <f ca="1">IF(AND('Mapa final'!$H$18="Muy Baja",'Mapa final'!$L$18="Mayor"),CONCATENATE("R",'Mapa final'!$A$18),"")</f>
        <v/>
      </c>
      <c r="AE38" s="307"/>
      <c r="AF38" s="307" t="str">
        <f ca="1">IF(AND('Mapa final'!$H$24="Muy Baja",'Mapa final'!$L$24="Mayor"),CONCATENATE("R",'Mapa final'!$A$24),"")</f>
        <v/>
      </c>
      <c r="AG38" s="308"/>
      <c r="AH38" s="297" t="str">
        <f ca="1">IF(AND('Mapa final'!$H$12="Muy Baja",'Mapa final'!$L$12="Catastrófico"),CONCATENATE("R",'Mapa final'!$A$12),"")</f>
        <v/>
      </c>
      <c r="AI38" s="298"/>
      <c r="AJ38" s="298" t="str">
        <f ca="1">IF(AND('Mapa final'!$H$18="Muy Baja",'Mapa final'!$L$18="Catastrófico"),CONCATENATE("R",'Mapa final'!$A$18),"")</f>
        <v/>
      </c>
      <c r="AK38" s="298"/>
      <c r="AL38" s="298" t="str">
        <f ca="1">IF(AND('Mapa final'!$H$24="Muy Baja",'Mapa final'!$L$24="Catastrófico"),CONCATENATE("R",'Mapa final'!$A$24),"")</f>
        <v/>
      </c>
      <c r="AM38" s="299"/>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320"/>
      <c r="C39" s="320"/>
      <c r="D39" s="321"/>
      <c r="E39" s="313"/>
      <c r="F39" s="314"/>
      <c r="G39" s="314"/>
      <c r="H39" s="314"/>
      <c r="I39" s="315"/>
      <c r="J39" s="273"/>
      <c r="K39" s="274"/>
      <c r="L39" s="274"/>
      <c r="M39" s="274"/>
      <c r="N39" s="274"/>
      <c r="O39" s="275"/>
      <c r="P39" s="273"/>
      <c r="Q39" s="274"/>
      <c r="R39" s="274"/>
      <c r="S39" s="274"/>
      <c r="T39" s="274"/>
      <c r="U39" s="275"/>
      <c r="V39" s="282"/>
      <c r="W39" s="283"/>
      <c r="X39" s="283"/>
      <c r="Y39" s="283"/>
      <c r="Z39" s="283"/>
      <c r="AA39" s="284"/>
      <c r="AB39" s="300"/>
      <c r="AC39" s="301"/>
      <c r="AD39" s="301"/>
      <c r="AE39" s="301"/>
      <c r="AF39" s="301"/>
      <c r="AG39" s="302"/>
      <c r="AH39" s="291"/>
      <c r="AI39" s="292"/>
      <c r="AJ39" s="292"/>
      <c r="AK39" s="292"/>
      <c r="AL39" s="292"/>
      <c r="AM39" s="293"/>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320"/>
      <c r="C40" s="320"/>
      <c r="D40" s="321"/>
      <c r="E40" s="313"/>
      <c r="F40" s="314"/>
      <c r="G40" s="314"/>
      <c r="H40" s="314"/>
      <c r="I40" s="315"/>
      <c r="J40" s="273" t="str">
        <f ca="1">IF(AND('Mapa final'!$H$27="Muy Baja",'Mapa final'!$L$27="Leve"),CONCATENATE("R",'Mapa final'!$A$27),"")</f>
        <v/>
      </c>
      <c r="K40" s="274"/>
      <c r="L40" s="274" t="str">
        <f ca="1">IF(AND('Mapa final'!$H$33="Muy Baja",'Mapa final'!$L$33="Leve"),CONCATENATE("R",'Mapa final'!$A$33),"")</f>
        <v/>
      </c>
      <c r="M40" s="274"/>
      <c r="N40" s="274" t="str">
        <f ca="1">IF(AND('Mapa final'!$H$39="Muy Baja",'Mapa final'!$L$39="Leve"),CONCATENATE("R",'Mapa final'!$A$39),"")</f>
        <v/>
      </c>
      <c r="O40" s="275"/>
      <c r="P40" s="273" t="str">
        <f ca="1">IF(AND('Mapa final'!$H$27="Muy Baja",'Mapa final'!$L$27="Menor"),CONCATENATE("R",'Mapa final'!$A$27),"")</f>
        <v/>
      </c>
      <c r="Q40" s="274"/>
      <c r="R40" s="274" t="str">
        <f ca="1">IF(AND('Mapa final'!$H$33="Muy Baja",'Mapa final'!$L$33="Menor"),CONCATENATE("R",'Mapa final'!$A$33),"")</f>
        <v/>
      </c>
      <c r="S40" s="274"/>
      <c r="T40" s="274" t="str">
        <f ca="1">IF(AND('Mapa final'!$H$39="Muy Baja",'Mapa final'!$L$39="Menor"),CONCATENATE("R",'Mapa final'!$A$39),"")</f>
        <v/>
      </c>
      <c r="U40" s="275"/>
      <c r="V40" s="282" t="str">
        <f ca="1">IF(AND('Mapa final'!$H$27="Muy Baja",'Mapa final'!$L$27="Moderado"),CONCATENATE("R",'Mapa final'!$A$27),"")</f>
        <v/>
      </c>
      <c r="W40" s="283"/>
      <c r="X40" s="283" t="str">
        <f ca="1">IF(AND('Mapa final'!$H$33="Muy Baja",'Mapa final'!$L$33="Moderado"),CONCATENATE("R",'Mapa final'!$A$33),"")</f>
        <v/>
      </c>
      <c r="Y40" s="283"/>
      <c r="Z40" s="283" t="str">
        <f ca="1">IF(AND('Mapa final'!$H$39="Muy Baja",'Mapa final'!$L$39="Moderado"),CONCATENATE("R",'Mapa final'!$A$39),"")</f>
        <v/>
      </c>
      <c r="AA40" s="284"/>
      <c r="AB40" s="300" t="str">
        <f ca="1">IF(AND('Mapa final'!$H$27="Muy Baja",'Mapa final'!$L$27="Mayor"),CONCATENATE("R",'Mapa final'!$A$27),"")</f>
        <v/>
      </c>
      <c r="AC40" s="301"/>
      <c r="AD40" s="301" t="str">
        <f ca="1">IF(AND('Mapa final'!$H$33="Muy Baja",'Mapa final'!$L$33="Mayor"),CONCATENATE("R",'Mapa final'!$A$33),"")</f>
        <v/>
      </c>
      <c r="AE40" s="301"/>
      <c r="AF40" s="301" t="str">
        <f ca="1">IF(AND('Mapa final'!$H$39="Muy Baja",'Mapa final'!$L$39="Mayor"),CONCATENATE("R",'Mapa final'!$A$39),"")</f>
        <v/>
      </c>
      <c r="AG40" s="302"/>
      <c r="AH40" s="291" t="str">
        <f ca="1">IF(AND('Mapa final'!$H$27="Muy Baja",'Mapa final'!$L$27="Catastrófico"),CONCATENATE("R",'Mapa final'!$A$27),"")</f>
        <v/>
      </c>
      <c r="AI40" s="292"/>
      <c r="AJ40" s="292" t="str">
        <f ca="1">IF(AND('Mapa final'!$H$33="Muy Baja",'Mapa final'!$L$33="Catastrófico"),CONCATENATE("R",'Mapa final'!$A$33),"")</f>
        <v/>
      </c>
      <c r="AK40" s="292"/>
      <c r="AL40" s="292" t="str">
        <f ca="1">IF(AND('Mapa final'!$H$39="Muy Baja",'Mapa final'!$L$39="Catastrófico"),CONCATENATE("R",'Mapa final'!$A$39),"")</f>
        <v/>
      </c>
      <c r="AM40" s="293"/>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320"/>
      <c r="C41" s="320"/>
      <c r="D41" s="321"/>
      <c r="E41" s="313"/>
      <c r="F41" s="314"/>
      <c r="G41" s="314"/>
      <c r="H41" s="314"/>
      <c r="I41" s="315"/>
      <c r="J41" s="273"/>
      <c r="K41" s="274"/>
      <c r="L41" s="274"/>
      <c r="M41" s="274"/>
      <c r="N41" s="274"/>
      <c r="O41" s="275"/>
      <c r="P41" s="273"/>
      <c r="Q41" s="274"/>
      <c r="R41" s="274"/>
      <c r="S41" s="274"/>
      <c r="T41" s="274"/>
      <c r="U41" s="275"/>
      <c r="V41" s="282"/>
      <c r="W41" s="283"/>
      <c r="X41" s="283"/>
      <c r="Y41" s="283"/>
      <c r="Z41" s="283"/>
      <c r="AA41" s="284"/>
      <c r="AB41" s="300"/>
      <c r="AC41" s="301"/>
      <c r="AD41" s="301"/>
      <c r="AE41" s="301"/>
      <c r="AF41" s="301"/>
      <c r="AG41" s="302"/>
      <c r="AH41" s="291"/>
      <c r="AI41" s="292"/>
      <c r="AJ41" s="292"/>
      <c r="AK41" s="292"/>
      <c r="AL41" s="292"/>
      <c r="AM41" s="293"/>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320"/>
      <c r="C42" s="320"/>
      <c r="D42" s="321"/>
      <c r="E42" s="313"/>
      <c r="F42" s="314"/>
      <c r="G42" s="314"/>
      <c r="H42" s="314"/>
      <c r="I42" s="315"/>
      <c r="J42" s="273" t="str">
        <f ca="1">IF(AND('Mapa final'!$H$45="Muy Baja",'Mapa final'!$L$45="Leve"),CONCATENATE("R",'Mapa final'!$A$45),"")</f>
        <v/>
      </c>
      <c r="K42" s="274"/>
      <c r="L42" s="274" t="str">
        <f ca="1">IF(AND('Mapa final'!$H$51="Muy Baja",'Mapa final'!$L$51="Leve"),CONCATENATE("R",'Mapa final'!$A$51),"")</f>
        <v/>
      </c>
      <c r="M42" s="274"/>
      <c r="N42" s="274" t="str">
        <f ca="1">IF(AND('Mapa final'!$H$57="Muy Baja",'Mapa final'!$L$57="Leve"),CONCATENATE("R",'Mapa final'!$A$57),"")</f>
        <v/>
      </c>
      <c r="O42" s="275"/>
      <c r="P42" s="273" t="str">
        <f ca="1">IF(AND('Mapa final'!$H$45="Muy Baja",'Mapa final'!$L$45="Menor"),CONCATENATE("R",'Mapa final'!$A$45),"")</f>
        <v/>
      </c>
      <c r="Q42" s="274"/>
      <c r="R42" s="274" t="str">
        <f ca="1">IF(AND('Mapa final'!$H$51="Muy Baja",'Mapa final'!$L$51="Menor"),CONCATENATE("R",'Mapa final'!$A$51),"")</f>
        <v/>
      </c>
      <c r="S42" s="274"/>
      <c r="T42" s="274" t="str">
        <f ca="1">IF(AND('Mapa final'!$H$57="Muy Baja",'Mapa final'!$L$57="Menor"),CONCATENATE("R",'Mapa final'!$A$57),"")</f>
        <v/>
      </c>
      <c r="U42" s="275"/>
      <c r="V42" s="282" t="str">
        <f ca="1">IF(AND('Mapa final'!$H$45="Muy Baja",'Mapa final'!$L$45="Moderado"),CONCATENATE("R",'Mapa final'!$A$45),"")</f>
        <v/>
      </c>
      <c r="W42" s="283"/>
      <c r="X42" s="283" t="str">
        <f ca="1">IF(AND('Mapa final'!$H$51="Muy Baja",'Mapa final'!$L$51="Moderado"),CONCATENATE("R",'Mapa final'!$A$51),"")</f>
        <v/>
      </c>
      <c r="Y42" s="283"/>
      <c r="Z42" s="283" t="str">
        <f ca="1">IF(AND('Mapa final'!$H$57="Muy Baja",'Mapa final'!$L$57="Moderado"),CONCATENATE("R",'Mapa final'!$A$57),"")</f>
        <v/>
      </c>
      <c r="AA42" s="284"/>
      <c r="AB42" s="300" t="str">
        <f ca="1">IF(AND('Mapa final'!$H$45="Muy Baja",'Mapa final'!$L$45="Mayor"),CONCATENATE("R",'Mapa final'!$A$45),"")</f>
        <v/>
      </c>
      <c r="AC42" s="301"/>
      <c r="AD42" s="301" t="str">
        <f ca="1">IF(AND('Mapa final'!$H$51="Muy Baja",'Mapa final'!$L$51="Mayor"),CONCATENATE("R",'Mapa final'!$A$51),"")</f>
        <v/>
      </c>
      <c r="AE42" s="301"/>
      <c r="AF42" s="301" t="str">
        <f ca="1">IF(AND('Mapa final'!$H$57="Muy Baja",'Mapa final'!$L$57="Mayor"),CONCATENATE("R",'Mapa final'!$A$57),"")</f>
        <v/>
      </c>
      <c r="AG42" s="302"/>
      <c r="AH42" s="291" t="str">
        <f ca="1">IF(AND('Mapa final'!$H$45="Muy Baja",'Mapa final'!$L$45="Catastrófico"),CONCATENATE("R",'Mapa final'!$A$45),"")</f>
        <v/>
      </c>
      <c r="AI42" s="292"/>
      <c r="AJ42" s="292" t="str">
        <f ca="1">IF(AND('Mapa final'!$H$51="Muy Baja",'Mapa final'!$L$51="Catastrófico"),CONCATENATE("R",'Mapa final'!$A$51),"")</f>
        <v/>
      </c>
      <c r="AK42" s="292"/>
      <c r="AL42" s="292" t="str">
        <f ca="1">IF(AND('Mapa final'!$H$57="Muy Baja",'Mapa final'!$L$57="Catastrófico"),CONCATENATE("R",'Mapa final'!$A$57),"")</f>
        <v/>
      </c>
      <c r="AM42" s="293"/>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320"/>
      <c r="C43" s="320"/>
      <c r="D43" s="321"/>
      <c r="E43" s="313"/>
      <c r="F43" s="314"/>
      <c r="G43" s="314"/>
      <c r="H43" s="314"/>
      <c r="I43" s="315"/>
      <c r="J43" s="273"/>
      <c r="K43" s="274"/>
      <c r="L43" s="274"/>
      <c r="M43" s="274"/>
      <c r="N43" s="274"/>
      <c r="O43" s="275"/>
      <c r="P43" s="273"/>
      <c r="Q43" s="274"/>
      <c r="R43" s="274"/>
      <c r="S43" s="274"/>
      <c r="T43" s="274"/>
      <c r="U43" s="275"/>
      <c r="V43" s="282"/>
      <c r="W43" s="283"/>
      <c r="X43" s="283"/>
      <c r="Y43" s="283"/>
      <c r="Z43" s="283"/>
      <c r="AA43" s="284"/>
      <c r="AB43" s="300"/>
      <c r="AC43" s="301"/>
      <c r="AD43" s="301"/>
      <c r="AE43" s="301"/>
      <c r="AF43" s="301"/>
      <c r="AG43" s="302"/>
      <c r="AH43" s="291"/>
      <c r="AI43" s="292"/>
      <c r="AJ43" s="292"/>
      <c r="AK43" s="292"/>
      <c r="AL43" s="292"/>
      <c r="AM43" s="293"/>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320"/>
      <c r="C44" s="320"/>
      <c r="D44" s="321"/>
      <c r="E44" s="313"/>
      <c r="F44" s="314"/>
      <c r="G44" s="314"/>
      <c r="H44" s="314"/>
      <c r="I44" s="315"/>
      <c r="J44" s="273" t="str">
        <f ca="1">IF(AND('Mapa final'!$H$63="Muy Baja",'Mapa final'!$L$63="Leve"),CONCATENATE("R",'Mapa final'!$A$63),"")</f>
        <v/>
      </c>
      <c r="K44" s="274"/>
      <c r="L44" s="274" t="str">
        <f>IF(AND('Mapa final'!$H$69="Muy Baja",'Mapa final'!$L$69="Leve"),CONCATENATE("R",'Mapa final'!$A$69),"")</f>
        <v/>
      </c>
      <c r="M44" s="274"/>
      <c r="N44" s="274" t="str">
        <f>IF(AND('Mapa final'!$H$75="Muy Baja",'Mapa final'!$L$75="Leve"),CONCATENATE("R",'Mapa final'!$A$75),"")</f>
        <v/>
      </c>
      <c r="O44" s="275"/>
      <c r="P44" s="273" t="str">
        <f ca="1">IF(AND('Mapa final'!$H$63="Muy Baja",'Mapa final'!$L$63="Menor"),CONCATENATE("R",'Mapa final'!$A$63),"")</f>
        <v/>
      </c>
      <c r="Q44" s="274"/>
      <c r="R44" s="274" t="str">
        <f>IF(AND('Mapa final'!$H$69="Muy Baja",'Mapa final'!$L$69="Menor"),CONCATENATE("R",'Mapa final'!$A$69),"")</f>
        <v/>
      </c>
      <c r="S44" s="274"/>
      <c r="T44" s="274" t="str">
        <f>IF(AND('Mapa final'!$H$75="Muy Baja",'Mapa final'!$L$75="Menor"),CONCATENATE("R",'Mapa final'!$A$75),"")</f>
        <v/>
      </c>
      <c r="U44" s="275"/>
      <c r="V44" s="282" t="str">
        <f ca="1">IF(AND('Mapa final'!$H$63="Muy Baja",'Mapa final'!$L$63="Moderado"),CONCATENATE("R",'Mapa final'!$A$63),"")</f>
        <v/>
      </c>
      <c r="W44" s="283"/>
      <c r="X44" s="283" t="str">
        <f>IF(AND('Mapa final'!$H$69="Muy Baja",'Mapa final'!$L$69="Moderado"),CONCATENATE("R",'Mapa final'!$A$69),"")</f>
        <v/>
      </c>
      <c r="Y44" s="283"/>
      <c r="Z44" s="283" t="str">
        <f>IF(AND('Mapa final'!$H$75="Muy Baja",'Mapa final'!$L$75="Moderado"),CONCATENATE("R",'Mapa final'!$A$75),"")</f>
        <v/>
      </c>
      <c r="AA44" s="284"/>
      <c r="AB44" s="300" t="str">
        <f ca="1">IF(AND('Mapa final'!$H$63="Muy Baja",'Mapa final'!$L$63="Mayor"),CONCATENATE("R",'Mapa final'!$A$63),"")</f>
        <v/>
      </c>
      <c r="AC44" s="301"/>
      <c r="AD44" s="301" t="str">
        <f>IF(AND('Mapa final'!$H$69="Muy Baja",'Mapa final'!$L$69="Mayor"),CONCATENATE("R",'Mapa final'!$A$69),"")</f>
        <v/>
      </c>
      <c r="AE44" s="301"/>
      <c r="AF44" s="301" t="str">
        <f>IF(AND('Mapa final'!$H$75="Muy Baja",'Mapa final'!$L$75="Mayor"),CONCATENATE("R",'Mapa final'!$A$75),"")</f>
        <v/>
      </c>
      <c r="AG44" s="302"/>
      <c r="AH44" s="291" t="str">
        <f ca="1">IF(AND('Mapa final'!$H$63="Muy Baja",'Mapa final'!$L$63="Catastrófico"),CONCATENATE("R",'Mapa final'!$A$63),"")</f>
        <v/>
      </c>
      <c r="AI44" s="292"/>
      <c r="AJ44" s="292" t="str">
        <f>IF(AND('Mapa final'!$H$69="Muy Baja",'Mapa final'!$L$69="Catastrófico"),CONCATENATE("R",'Mapa final'!$A$69),"")</f>
        <v/>
      </c>
      <c r="AK44" s="292"/>
      <c r="AL44" s="292" t="str">
        <f>IF(AND('Mapa final'!$H$75="Muy Baja",'Mapa final'!$L$75="Catastrófico"),CONCATENATE("R",'Mapa final'!$A$75),"")</f>
        <v/>
      </c>
      <c r="AM44" s="293"/>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320"/>
      <c r="C45" s="320"/>
      <c r="D45" s="321"/>
      <c r="E45" s="316"/>
      <c r="F45" s="317"/>
      <c r="G45" s="317"/>
      <c r="H45" s="317"/>
      <c r="I45" s="318"/>
      <c r="J45" s="276"/>
      <c r="K45" s="277"/>
      <c r="L45" s="277"/>
      <c r="M45" s="277"/>
      <c r="N45" s="277"/>
      <c r="O45" s="278"/>
      <c r="P45" s="276"/>
      <c r="Q45" s="277"/>
      <c r="R45" s="277"/>
      <c r="S45" s="277"/>
      <c r="T45" s="277"/>
      <c r="U45" s="278"/>
      <c r="V45" s="285"/>
      <c r="W45" s="286"/>
      <c r="X45" s="286"/>
      <c r="Y45" s="286"/>
      <c r="Z45" s="286"/>
      <c r="AA45" s="287"/>
      <c r="AB45" s="303"/>
      <c r="AC45" s="304"/>
      <c r="AD45" s="304"/>
      <c r="AE45" s="304"/>
      <c r="AF45" s="304"/>
      <c r="AG45" s="305"/>
      <c r="AH45" s="294"/>
      <c r="AI45" s="295"/>
      <c r="AJ45" s="295"/>
      <c r="AK45" s="295"/>
      <c r="AL45" s="295"/>
      <c r="AM45" s="296"/>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310" t="s">
        <v>112</v>
      </c>
      <c r="K46" s="311"/>
      <c r="L46" s="311"/>
      <c r="M46" s="311"/>
      <c r="N46" s="311"/>
      <c r="O46" s="312"/>
      <c r="P46" s="310" t="s">
        <v>111</v>
      </c>
      <c r="Q46" s="311"/>
      <c r="R46" s="311"/>
      <c r="S46" s="311"/>
      <c r="T46" s="311"/>
      <c r="U46" s="312"/>
      <c r="V46" s="310" t="s">
        <v>110</v>
      </c>
      <c r="W46" s="311"/>
      <c r="X46" s="311"/>
      <c r="Y46" s="311"/>
      <c r="Z46" s="311"/>
      <c r="AA46" s="312"/>
      <c r="AB46" s="310" t="s">
        <v>109</v>
      </c>
      <c r="AC46" s="319"/>
      <c r="AD46" s="311"/>
      <c r="AE46" s="311"/>
      <c r="AF46" s="311"/>
      <c r="AG46" s="312"/>
      <c r="AH46" s="310" t="s">
        <v>108</v>
      </c>
      <c r="AI46" s="311"/>
      <c r="AJ46" s="311"/>
      <c r="AK46" s="311"/>
      <c r="AL46" s="311"/>
      <c r="AM46" s="312"/>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313"/>
      <c r="K47" s="314"/>
      <c r="L47" s="314"/>
      <c r="M47" s="314"/>
      <c r="N47" s="314"/>
      <c r="O47" s="315"/>
      <c r="P47" s="313"/>
      <c r="Q47" s="314"/>
      <c r="R47" s="314"/>
      <c r="S47" s="314"/>
      <c r="T47" s="314"/>
      <c r="U47" s="315"/>
      <c r="V47" s="313"/>
      <c r="W47" s="314"/>
      <c r="X47" s="314"/>
      <c r="Y47" s="314"/>
      <c r="Z47" s="314"/>
      <c r="AA47" s="315"/>
      <c r="AB47" s="313"/>
      <c r="AC47" s="314"/>
      <c r="AD47" s="314"/>
      <c r="AE47" s="314"/>
      <c r="AF47" s="314"/>
      <c r="AG47" s="315"/>
      <c r="AH47" s="313"/>
      <c r="AI47" s="314"/>
      <c r="AJ47" s="314"/>
      <c r="AK47" s="314"/>
      <c r="AL47" s="314"/>
      <c r="AM47" s="315"/>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313"/>
      <c r="K48" s="314"/>
      <c r="L48" s="314"/>
      <c r="M48" s="314"/>
      <c r="N48" s="314"/>
      <c r="O48" s="315"/>
      <c r="P48" s="313"/>
      <c r="Q48" s="314"/>
      <c r="R48" s="314"/>
      <c r="S48" s="314"/>
      <c r="T48" s="314"/>
      <c r="U48" s="315"/>
      <c r="V48" s="313"/>
      <c r="W48" s="314"/>
      <c r="X48" s="314"/>
      <c r="Y48" s="314"/>
      <c r="Z48" s="314"/>
      <c r="AA48" s="315"/>
      <c r="AB48" s="313"/>
      <c r="AC48" s="314"/>
      <c r="AD48" s="314"/>
      <c r="AE48" s="314"/>
      <c r="AF48" s="314"/>
      <c r="AG48" s="315"/>
      <c r="AH48" s="313"/>
      <c r="AI48" s="314"/>
      <c r="AJ48" s="314"/>
      <c r="AK48" s="314"/>
      <c r="AL48" s="314"/>
      <c r="AM48" s="315"/>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313"/>
      <c r="K49" s="314"/>
      <c r="L49" s="314"/>
      <c r="M49" s="314"/>
      <c r="N49" s="314"/>
      <c r="O49" s="315"/>
      <c r="P49" s="313"/>
      <c r="Q49" s="314"/>
      <c r="R49" s="314"/>
      <c r="S49" s="314"/>
      <c r="T49" s="314"/>
      <c r="U49" s="315"/>
      <c r="V49" s="313"/>
      <c r="W49" s="314"/>
      <c r="X49" s="314"/>
      <c r="Y49" s="314"/>
      <c r="Z49" s="314"/>
      <c r="AA49" s="315"/>
      <c r="AB49" s="313"/>
      <c r="AC49" s="314"/>
      <c r="AD49" s="314"/>
      <c r="AE49" s="314"/>
      <c r="AF49" s="314"/>
      <c r="AG49" s="315"/>
      <c r="AH49" s="313"/>
      <c r="AI49" s="314"/>
      <c r="AJ49" s="314"/>
      <c r="AK49" s="314"/>
      <c r="AL49" s="314"/>
      <c r="AM49" s="315"/>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313"/>
      <c r="K50" s="314"/>
      <c r="L50" s="314"/>
      <c r="M50" s="314"/>
      <c r="N50" s="314"/>
      <c r="O50" s="315"/>
      <c r="P50" s="313"/>
      <c r="Q50" s="314"/>
      <c r="R50" s="314"/>
      <c r="S50" s="314"/>
      <c r="T50" s="314"/>
      <c r="U50" s="315"/>
      <c r="V50" s="313"/>
      <c r="W50" s="314"/>
      <c r="X50" s="314"/>
      <c r="Y50" s="314"/>
      <c r="Z50" s="314"/>
      <c r="AA50" s="315"/>
      <c r="AB50" s="313"/>
      <c r="AC50" s="314"/>
      <c r="AD50" s="314"/>
      <c r="AE50" s="314"/>
      <c r="AF50" s="314"/>
      <c r="AG50" s="315"/>
      <c r="AH50" s="313"/>
      <c r="AI50" s="314"/>
      <c r="AJ50" s="314"/>
      <c r="AK50" s="314"/>
      <c r="AL50" s="314"/>
      <c r="AM50" s="315"/>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316"/>
      <c r="K51" s="317"/>
      <c r="L51" s="317"/>
      <c r="M51" s="317"/>
      <c r="N51" s="317"/>
      <c r="O51" s="318"/>
      <c r="P51" s="316"/>
      <c r="Q51" s="317"/>
      <c r="R51" s="317"/>
      <c r="S51" s="317"/>
      <c r="T51" s="317"/>
      <c r="U51" s="318"/>
      <c r="V51" s="316"/>
      <c r="W51" s="317"/>
      <c r="X51" s="317"/>
      <c r="Y51" s="317"/>
      <c r="Z51" s="317"/>
      <c r="AA51" s="318"/>
      <c r="AB51" s="316"/>
      <c r="AC51" s="317"/>
      <c r="AD51" s="317"/>
      <c r="AE51" s="317"/>
      <c r="AF51" s="317"/>
      <c r="AG51" s="318"/>
      <c r="AH51" s="316"/>
      <c r="AI51" s="317"/>
      <c r="AJ51" s="317"/>
      <c r="AK51" s="317"/>
      <c r="AL51" s="317"/>
      <c r="AM51" s="318"/>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topLeftCell="A34" zoomScale="50" zoomScaleNormal="50" workbookViewId="0">
      <selection activeCell="AB32" sqref="AB3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87" t="s">
        <v>159</v>
      </c>
      <c r="C2" s="388"/>
      <c r="D2" s="388"/>
      <c r="E2" s="388"/>
      <c r="F2" s="388"/>
      <c r="G2" s="388"/>
      <c r="H2" s="388"/>
      <c r="I2" s="388"/>
      <c r="J2" s="309" t="s">
        <v>2</v>
      </c>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88"/>
      <c r="C3" s="388"/>
      <c r="D3" s="388"/>
      <c r="E3" s="388"/>
      <c r="F3" s="388"/>
      <c r="G3" s="388"/>
      <c r="H3" s="388"/>
      <c r="I3" s="388"/>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88"/>
      <c r="C4" s="388"/>
      <c r="D4" s="388"/>
      <c r="E4" s="388"/>
      <c r="F4" s="388"/>
      <c r="G4" s="388"/>
      <c r="H4" s="388"/>
      <c r="I4" s="388"/>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320" t="s">
        <v>4</v>
      </c>
      <c r="C6" s="320"/>
      <c r="D6" s="321"/>
      <c r="E6" s="358" t="s">
        <v>116</v>
      </c>
      <c r="F6" s="359"/>
      <c r="G6" s="359"/>
      <c r="H6" s="359"/>
      <c r="I6" s="360"/>
      <c r="J6" s="60" t="str">
        <f ca="1">IF(AND('Mapa final'!$Y$12="Muy Alta",'Mapa final'!$AA$12="Leve"),CONCATENATE("R1C",'Mapa final'!$O$12),"")</f>
        <v/>
      </c>
      <c r="K6" s="61" t="str">
        <f ca="1">IF(AND('Mapa final'!$Y$13="Muy Alta",'Mapa final'!$AA$13="Leve"),CONCATENATE("R1C",'Mapa final'!$O$13),"")</f>
        <v/>
      </c>
      <c r="L6" s="61" t="str">
        <f ca="1">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 ca="1">IF(AND('Mapa final'!$Y$12="Muy Alta",'Mapa final'!$AA$12="Menor"),CONCATENATE("R1C",'Mapa final'!$O$12),"")</f>
        <v/>
      </c>
      <c r="Q6" s="61" t="str">
        <f ca="1">IF(AND('Mapa final'!$Y$13="Muy Alta",'Mapa final'!$AA$13="Menor"),CONCATENATE("R1C",'Mapa final'!$O$13),"")</f>
        <v/>
      </c>
      <c r="R6" s="61" t="str">
        <f ca="1">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 ca="1">IF(AND('Mapa final'!$Y$12="Muy Alta",'Mapa final'!$AA$12="Moderado"),CONCATENATE("R1C",'Mapa final'!$O$12),"")</f>
        <v/>
      </c>
      <c r="W6" s="61" t="str">
        <f ca="1">IF(AND('Mapa final'!$Y$13="Muy Alta",'Mapa final'!$AA$13="Moderado"),CONCATENATE("R1C",'Mapa final'!$O$13),"")</f>
        <v/>
      </c>
      <c r="X6" s="61" t="str">
        <f ca="1">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 ca="1">IF(AND('Mapa final'!$Y$12="Muy Alta",'Mapa final'!$AA$12="Mayor"),CONCATENATE("R1C",'Mapa final'!$O$12),"")</f>
        <v/>
      </c>
      <c r="AC6" s="61" t="str">
        <f ca="1">IF(AND('Mapa final'!$Y$13="Muy Alta",'Mapa final'!$AA$13="Mayor"),CONCATENATE("R1C",'Mapa final'!$O$13),"")</f>
        <v/>
      </c>
      <c r="AD6" s="61" t="str">
        <f ca="1">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 ca="1">IF(AND('Mapa final'!$Y$12="Muy Alta",'Mapa final'!$AA$12="Catastrófico"),CONCATENATE("R1C",'Mapa final'!$O$12),"")</f>
        <v/>
      </c>
      <c r="AI6" s="64" t="str">
        <f ca="1">IF(AND('Mapa final'!$Y$13="Muy Alta",'Mapa final'!$AA$13="Catastrófico"),CONCATENATE("R1C",'Mapa final'!$O$13),"")</f>
        <v/>
      </c>
      <c r="AJ6" s="64" t="str">
        <f ca="1">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78" t="s">
        <v>79</v>
      </c>
      <c r="AP6" s="379"/>
      <c r="AQ6" s="379"/>
      <c r="AR6" s="379"/>
      <c r="AS6" s="379"/>
      <c r="AT6" s="380"/>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320"/>
      <c r="C7" s="320"/>
      <c r="D7" s="321"/>
      <c r="E7" s="361"/>
      <c r="F7" s="362"/>
      <c r="G7" s="362"/>
      <c r="H7" s="362"/>
      <c r="I7" s="363"/>
      <c r="J7" s="66" t="str">
        <f ca="1">IF(AND('Mapa final'!$Y$18="Muy Alta",'Mapa final'!$AA$18="Leve"),CONCATENATE("R2C",'Mapa final'!$O$18),"")</f>
        <v/>
      </c>
      <c r="K7" s="67" t="str">
        <f ca="1">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 ca="1">IF(AND('Mapa final'!$Y$18="Muy Alta",'Mapa final'!$AA$18="Menor"),CONCATENATE("R2C",'Mapa final'!$O$18),"")</f>
        <v/>
      </c>
      <c r="Q7" s="67" t="str">
        <f ca="1">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 ca="1">IF(AND('Mapa final'!$Y$18="Muy Alta",'Mapa final'!$AA$18="Moderado"),CONCATENATE("R2C",'Mapa final'!$O$18),"")</f>
        <v/>
      </c>
      <c r="W7" s="67" t="str">
        <f ca="1">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 ca="1">IF(AND('Mapa final'!$Y$18="Muy Alta",'Mapa final'!$AA$18="Mayor"),CONCATENATE("R2C",'Mapa final'!$O$18),"")</f>
        <v/>
      </c>
      <c r="AC7" s="67" t="str">
        <f ca="1">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 ca="1">IF(AND('Mapa final'!$Y$18="Muy Alta",'Mapa final'!$AA$18="Catastrófico"),CONCATENATE("R2C",'Mapa final'!$O$18),"")</f>
        <v/>
      </c>
      <c r="AI7" s="70" t="str">
        <f ca="1">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81"/>
      <c r="AP7" s="382"/>
      <c r="AQ7" s="382"/>
      <c r="AR7" s="382"/>
      <c r="AS7" s="382"/>
      <c r="AT7" s="383"/>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320"/>
      <c r="C8" s="320"/>
      <c r="D8" s="321"/>
      <c r="E8" s="361"/>
      <c r="F8" s="362"/>
      <c r="G8" s="362"/>
      <c r="H8" s="362"/>
      <c r="I8" s="363"/>
      <c r="J8" s="66" t="str">
        <f ca="1">IF(AND('Mapa final'!$Y$24="Muy Alta",'Mapa final'!$AA$24="Leve"),CONCATENATE("R3C",'Mapa final'!$O$24),"")</f>
        <v/>
      </c>
      <c r="K8" s="67" t="str">
        <f ca="1">IF(AND('Mapa final'!$Y$25="Muy Alta",'Mapa final'!$AA$25="Leve"),CONCATENATE("R3C",'Mapa final'!$O$25),"")</f>
        <v/>
      </c>
      <c r="L8" s="67" t="str">
        <f ca="1">IF(AND('Mapa final'!$Y$26="Muy Alta",'Mapa final'!$AA$26="Leve"),CONCATENATE("R3C",'Mapa final'!$O$26),"")</f>
        <v/>
      </c>
      <c r="M8" s="67" t="str">
        <f ca="1">IF(AND('Mapa final'!$Y$26="Muy Alta",'Mapa final'!$AA$26="Leve"),CONCATENATE("R3C",'Mapa final'!$O$26),"")</f>
        <v/>
      </c>
      <c r="N8" s="67" t="str">
        <f ca="1">IF(AND('Mapa final'!$Y$26="Muy Alta",'Mapa final'!$AA$26="Leve"),CONCATENATE("R3C",'Mapa final'!$O$26),"")</f>
        <v/>
      </c>
      <c r="O8" s="67" t="str">
        <f ca="1">IF(AND('Mapa final'!$Y$26="Muy Alta",'Mapa final'!$AA$26="Leve"),CONCATENATE("R3C",'Mapa final'!$O$26),"")</f>
        <v/>
      </c>
      <c r="P8" s="66" t="str">
        <f ca="1">IF(AND('Mapa final'!$Y$24="Muy Alta",'Mapa final'!$AA$24="Menor"),CONCATENATE("R3C",'Mapa final'!$O$24),"")</f>
        <v/>
      </c>
      <c r="Q8" s="67" t="str">
        <f ca="1">IF(AND('Mapa final'!$Y$25="Muy Alta",'Mapa final'!$AA$25="Menor"),CONCATENATE("R3C",'Mapa final'!$O$25),"")</f>
        <v/>
      </c>
      <c r="R8" s="67" t="str">
        <f ca="1">IF(AND('Mapa final'!$Y$26="Muy Alta",'Mapa final'!$AA$26="Menor"),CONCATENATE("R3C",'Mapa final'!$O$26),"")</f>
        <v/>
      </c>
      <c r="S8" s="67" t="str">
        <f ca="1">IF(AND('Mapa final'!$Y$26="Muy Alta",'Mapa final'!$AA$26="Menor"),CONCATENATE("R3C",'Mapa final'!$O$26),"")</f>
        <v/>
      </c>
      <c r="T8" s="67" t="str">
        <f ca="1">IF(AND('Mapa final'!$Y$26="Muy Alta",'Mapa final'!$AA$26="Menor"),CONCATENATE("R3C",'Mapa final'!$O$26),"")</f>
        <v/>
      </c>
      <c r="U8" s="67" t="str">
        <f ca="1">IF(AND('Mapa final'!$Y$26="Muy Alta",'Mapa final'!$AA$26="Menor"),CONCATENATE("R3C",'Mapa final'!$O$26),"")</f>
        <v/>
      </c>
      <c r="V8" s="66" t="str">
        <f ca="1">IF(AND('Mapa final'!$Y$24="Muy Alta",'Mapa final'!$AA$24="Moderado"),CONCATENATE("R3C",'Mapa final'!$O$24),"")</f>
        <v/>
      </c>
      <c r="W8" s="67" t="str">
        <f ca="1">IF(AND('Mapa final'!$Y$25="Muy Alta",'Mapa final'!$AA$25="Moderado"),CONCATENATE("R3C",'Mapa final'!$O$25),"")</f>
        <v/>
      </c>
      <c r="X8" s="67" t="str">
        <f ca="1">IF(AND('Mapa final'!$Y$26="Muy Alta",'Mapa final'!$AA$26="Moderado"),CONCATENATE("R3C",'Mapa final'!$O$26),"")</f>
        <v/>
      </c>
      <c r="Y8" s="67" t="str">
        <f ca="1">IF(AND('Mapa final'!$Y$26="Muy Alta",'Mapa final'!$AA$26="Moderado"),CONCATENATE("R3C",'Mapa final'!$O$26),"")</f>
        <v/>
      </c>
      <c r="Z8" s="67" t="str">
        <f ca="1">IF(AND('Mapa final'!$Y$26="Muy Alta",'Mapa final'!$AA$26="Moderado"),CONCATENATE("R3C",'Mapa final'!$O$26),"")</f>
        <v/>
      </c>
      <c r="AA8" s="67" t="str">
        <f ca="1">IF(AND('Mapa final'!$Y$26="Muy Alta",'Mapa final'!$AA$26="Moderado"),CONCATENATE("R3C",'Mapa final'!$O$26),"")</f>
        <v/>
      </c>
      <c r="AB8" s="66" t="str">
        <f ca="1">IF(AND('Mapa final'!$Y$24="Muy Alta",'Mapa final'!$AA$24="Mayor"),CONCATENATE("R3C",'Mapa final'!$O$24),"")</f>
        <v/>
      </c>
      <c r="AC8" s="67" t="str">
        <f ca="1">IF(AND('Mapa final'!$Y$25="Muy Alta",'Mapa final'!$AA$25="Mayor"),CONCATENATE("R3C",'Mapa final'!$O$25),"")</f>
        <v/>
      </c>
      <c r="AD8" s="67" t="str">
        <f ca="1">IF(AND('Mapa final'!$Y$26="Muy Alta",'Mapa final'!$AA$26="Mayor"),CONCATENATE("R3C",'Mapa final'!$O$26),"")</f>
        <v/>
      </c>
      <c r="AE8" s="67" t="str">
        <f ca="1">IF(AND('Mapa final'!$Y$26="Muy Alta",'Mapa final'!$AA$26="Mayor"),CONCATENATE("R3C",'Mapa final'!$O$26),"")</f>
        <v/>
      </c>
      <c r="AF8" s="67" t="str">
        <f ca="1">IF(AND('Mapa final'!$Y$26="Muy Alta",'Mapa final'!$AA$26="Mayor"),CONCATENATE("R3C",'Mapa final'!$O$26),"")</f>
        <v/>
      </c>
      <c r="AG8" s="67" t="str">
        <f ca="1">IF(AND('Mapa final'!$Y$26="Muy Alta",'Mapa final'!$AA$26="Mayor"),CONCATENATE("R3C",'Mapa final'!$O$26),"")</f>
        <v/>
      </c>
      <c r="AH8" s="69" t="str">
        <f ca="1">IF(AND('Mapa final'!$Y$24="Muy Alta",'Mapa final'!$AA$24="Catastrófico"),CONCATENATE("R3C",'Mapa final'!$O$24),"")</f>
        <v/>
      </c>
      <c r="AI8" s="70" t="str">
        <f ca="1">IF(AND('Mapa final'!$Y$25="Muy Alta",'Mapa final'!$AA$25="Catastrófico"),CONCATENATE("R3C",'Mapa final'!$O$25),"")</f>
        <v/>
      </c>
      <c r="AJ8" s="70" t="str">
        <f ca="1">IF(AND('Mapa final'!$Y$26="Muy Alta",'Mapa final'!$AA$26="Catastrófico"),CONCATENATE("R3C",'Mapa final'!$O$26),"")</f>
        <v/>
      </c>
      <c r="AK8" s="70" t="str">
        <f ca="1">IF(AND('Mapa final'!$Y$26="Muy Alta",'Mapa final'!$AA$26="Catastrófico"),CONCATENATE("R3C",'Mapa final'!$O$26),"")</f>
        <v/>
      </c>
      <c r="AL8" s="70" t="str">
        <f ca="1">IF(AND('Mapa final'!$Y$26="Muy Alta",'Mapa final'!$AA$26="Catastrófico"),CONCATENATE("R3C",'Mapa final'!$O$26),"")</f>
        <v/>
      </c>
      <c r="AM8" s="70" t="str">
        <f ca="1">IF(AND('Mapa final'!$Y$26="Muy Alta",'Mapa final'!$AA$26="Catastrófico"),CONCATENATE("R3C",'Mapa final'!$O$26),"")</f>
        <v/>
      </c>
      <c r="AN8" s="97"/>
      <c r="AO8" s="381"/>
      <c r="AP8" s="382"/>
      <c r="AQ8" s="382"/>
      <c r="AR8" s="382"/>
      <c r="AS8" s="382"/>
      <c r="AT8" s="383"/>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320"/>
      <c r="C9" s="320"/>
      <c r="D9" s="321"/>
      <c r="E9" s="361"/>
      <c r="F9" s="362"/>
      <c r="G9" s="362"/>
      <c r="H9" s="362"/>
      <c r="I9" s="363"/>
      <c r="J9" s="66" t="str">
        <f ca="1">IF(AND('Mapa final'!$Y$27="Muy Alta",'Mapa final'!$AA$27="Leve"),CONCATENATE("R4C",'Mapa final'!$O$27),"")</f>
        <v/>
      </c>
      <c r="K9" s="67" t="str">
        <f ca="1">IF(AND('Mapa final'!$Y$28="Muy Alta",'Mapa final'!$AA$28="Leve"),CONCATENATE("R4C",'Mapa final'!$O$28),"")</f>
        <v/>
      </c>
      <c r="L9" s="67" t="str">
        <f>IF(AND('Mapa final'!$Y$29="Muy Alta",'Mapa final'!$AA$29="Leve"),CONCATENATE("R4C",'Mapa final'!$O$29),"")</f>
        <v/>
      </c>
      <c r="M9" s="67" t="str">
        <f>IF(AND('Mapa final'!$Y$30="Muy Alta",'Mapa final'!$AA$30="Leve"),CONCATENATE("R4C",'Mapa final'!$O$30),"")</f>
        <v/>
      </c>
      <c r="N9" s="67" t="str">
        <f>IF(AND('Mapa final'!$Y$31="Muy Alta",'Mapa final'!$AA$31="Leve"),CONCATENATE("R4C",'Mapa final'!$O$31),"")</f>
        <v/>
      </c>
      <c r="O9" s="68" t="str">
        <f>IF(AND('Mapa final'!$Y$32="Muy Alta",'Mapa final'!$AA$32="Leve"),CONCATENATE("R4C",'Mapa final'!$O$32),"")</f>
        <v/>
      </c>
      <c r="P9" s="66" t="str">
        <f ca="1">IF(AND('Mapa final'!$Y$27="Muy Alta",'Mapa final'!$AA$27="Menor"),CONCATENATE("R4C",'Mapa final'!$O$27),"")</f>
        <v/>
      </c>
      <c r="Q9" s="67" t="str">
        <f ca="1">IF(AND('Mapa final'!$Y$28="Muy Alta",'Mapa final'!$AA$28="Menor"),CONCATENATE("R4C",'Mapa final'!$O$28),"")</f>
        <v/>
      </c>
      <c r="R9" s="67" t="str">
        <f>IF(AND('Mapa final'!$Y$29="Muy Alta",'Mapa final'!$AA$29="Menor"),CONCATENATE("R4C",'Mapa final'!$O$29),"")</f>
        <v/>
      </c>
      <c r="S9" s="67" t="str">
        <f>IF(AND('Mapa final'!$Y$30="Muy Alta",'Mapa final'!$AA$30="Menor"),CONCATENATE("R4C",'Mapa final'!$O$30),"")</f>
        <v/>
      </c>
      <c r="T9" s="67" t="str">
        <f>IF(AND('Mapa final'!$Y$31="Muy Alta",'Mapa final'!$AA$31="Menor"),CONCATENATE("R4C",'Mapa final'!$O$31),"")</f>
        <v/>
      </c>
      <c r="U9" s="68" t="str">
        <f>IF(AND('Mapa final'!$Y$32="Muy Alta",'Mapa final'!$AA$32="Menor"),CONCATENATE("R4C",'Mapa final'!$O$32),"")</f>
        <v/>
      </c>
      <c r="V9" s="66" t="str">
        <f ca="1">IF(AND('Mapa final'!$Y$27="Muy Alta",'Mapa final'!$AA$27="Moderado"),CONCATENATE("R4C",'Mapa final'!$O$27),"")</f>
        <v/>
      </c>
      <c r="W9" s="67" t="str">
        <f ca="1">IF(AND('Mapa final'!$Y$28="Muy Alta",'Mapa final'!$AA$28="Moderado"),CONCATENATE("R4C",'Mapa final'!$O$28),"")</f>
        <v/>
      </c>
      <c r="X9" s="67" t="str">
        <f>IF(AND('Mapa final'!$Y$29="Muy Alta",'Mapa final'!$AA$29="Moderado"),CONCATENATE("R4C",'Mapa final'!$O$29),"")</f>
        <v/>
      </c>
      <c r="Y9" s="67" t="str">
        <f>IF(AND('Mapa final'!$Y$30="Muy Alta",'Mapa final'!$AA$30="Moderado"),CONCATENATE("R4C",'Mapa final'!$O$30),"")</f>
        <v/>
      </c>
      <c r="Z9" s="67" t="str">
        <f>IF(AND('Mapa final'!$Y$31="Muy Alta",'Mapa final'!$AA$31="Moderado"),CONCATENATE("R4C",'Mapa final'!$O$31),"")</f>
        <v/>
      </c>
      <c r="AA9" s="68" t="str">
        <f>IF(AND('Mapa final'!$Y$32="Muy Alta",'Mapa final'!$AA$32="Moderado"),CONCATENATE("R4C",'Mapa final'!$O$32),"")</f>
        <v/>
      </c>
      <c r="AB9" s="66" t="str">
        <f ca="1">IF(AND('Mapa final'!$Y$27="Muy Alta",'Mapa final'!$AA$27="Mayor"),CONCATENATE("R4C",'Mapa final'!$O$27),"")</f>
        <v/>
      </c>
      <c r="AC9" s="67" t="str">
        <f ca="1">IF(AND('Mapa final'!$Y$28="Muy Alta",'Mapa final'!$AA$28="Mayor"),CONCATENATE("R4C",'Mapa final'!$O$28),"")</f>
        <v/>
      </c>
      <c r="AD9" s="67" t="str">
        <f>IF(AND('Mapa final'!$Y$29="Muy Alta",'Mapa final'!$AA$29="Mayor"),CONCATENATE("R4C",'Mapa final'!$O$29),"")</f>
        <v/>
      </c>
      <c r="AE9" s="67" t="str">
        <f>IF(AND('Mapa final'!$Y$30="Muy Alta",'Mapa final'!$AA$30="Mayor"),CONCATENATE("R4C",'Mapa final'!$O$30),"")</f>
        <v/>
      </c>
      <c r="AF9" s="67" t="str">
        <f>IF(AND('Mapa final'!$Y$31="Muy Alta",'Mapa final'!$AA$31="Mayor"),CONCATENATE("R4C",'Mapa final'!$O$31),"")</f>
        <v/>
      </c>
      <c r="AG9" s="68" t="str">
        <f>IF(AND('Mapa final'!$Y$32="Muy Alta",'Mapa final'!$AA$32="Mayor"),CONCATENATE("R4C",'Mapa final'!$O$32),"")</f>
        <v/>
      </c>
      <c r="AH9" s="69" t="str">
        <f ca="1">IF(AND('Mapa final'!$Y$27="Muy Alta",'Mapa final'!$AA$27="Catastrófico"),CONCATENATE("R4C",'Mapa final'!$O$27),"")</f>
        <v/>
      </c>
      <c r="AI9" s="70" t="str">
        <f ca="1">IF(AND('Mapa final'!$Y$28="Muy Alta",'Mapa final'!$AA$28="Catastrófico"),CONCATENATE("R4C",'Mapa final'!$O$28),"")</f>
        <v/>
      </c>
      <c r="AJ9" s="70" t="str">
        <f>IF(AND('Mapa final'!$Y$29="Muy Alta",'Mapa final'!$AA$29="Catastrófico"),CONCATENATE("R4C",'Mapa final'!$O$29),"")</f>
        <v/>
      </c>
      <c r="AK9" s="70" t="str">
        <f>IF(AND('Mapa final'!$Y$30="Muy Alta",'Mapa final'!$AA$30="Catastrófico"),CONCATENATE("R4C",'Mapa final'!$O$30),"")</f>
        <v/>
      </c>
      <c r="AL9" s="70" t="str">
        <f>IF(AND('Mapa final'!$Y$31="Muy Alta",'Mapa final'!$AA$31="Catastrófico"),CONCATENATE("R4C",'Mapa final'!$O$31),"")</f>
        <v/>
      </c>
      <c r="AM9" s="71" t="str">
        <f>IF(AND('Mapa final'!$Y$32="Muy Alta",'Mapa final'!$AA$32="Catastrófico"),CONCATENATE("R4C",'Mapa final'!$O$32),"")</f>
        <v/>
      </c>
      <c r="AN9" s="97"/>
      <c r="AO9" s="381"/>
      <c r="AP9" s="382"/>
      <c r="AQ9" s="382"/>
      <c r="AR9" s="382"/>
      <c r="AS9" s="382"/>
      <c r="AT9" s="383"/>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320"/>
      <c r="C10" s="320"/>
      <c r="D10" s="321"/>
      <c r="E10" s="361"/>
      <c r="F10" s="362"/>
      <c r="G10" s="362"/>
      <c r="H10" s="362"/>
      <c r="I10" s="363"/>
      <c r="J10" s="66" t="str">
        <f>IF(AND('Mapa final'!$Y$33="Muy Alta",'Mapa final'!$AA$33="Leve"),CONCATENATE("R5C",'Mapa final'!$O$33),"")</f>
        <v/>
      </c>
      <c r="K10" s="67" t="str">
        <f>IF(AND('Mapa final'!$Y$34="Muy Alta",'Mapa final'!$AA$34="Leve"),CONCATENATE("R5C",'Mapa final'!$O$34),"")</f>
        <v/>
      </c>
      <c r="L10" s="67" t="str">
        <f>IF(AND('Mapa final'!$Y$35="Muy Alta",'Mapa final'!$AA$35="Leve"),CONCATENATE("R5C",'Mapa final'!$O$35),"")</f>
        <v/>
      </c>
      <c r="M10" s="67" t="str">
        <f>IF(AND('Mapa final'!$Y$36="Muy Alta",'Mapa final'!$AA$36="Leve"),CONCATENATE("R5C",'Mapa final'!$O$36),"")</f>
        <v/>
      </c>
      <c r="N10" s="67" t="str">
        <f>IF(AND('Mapa final'!$Y$37="Muy Alta",'Mapa final'!$AA$37="Leve"),CONCATENATE("R5C",'Mapa final'!$O$37),"")</f>
        <v/>
      </c>
      <c r="O10" s="68" t="str">
        <f>IF(AND('Mapa final'!$Y$38="Muy Alta",'Mapa final'!$AA$38="Leve"),CONCATENATE("R5C",'Mapa final'!$O$38),"")</f>
        <v/>
      </c>
      <c r="P10" s="66" t="str">
        <f>IF(AND('Mapa final'!$Y$33="Muy Alta",'Mapa final'!$AA$33="Menor"),CONCATENATE("R5C",'Mapa final'!$O$33),"")</f>
        <v/>
      </c>
      <c r="Q10" s="67" t="str">
        <f>IF(AND('Mapa final'!$Y$34="Muy Alta",'Mapa final'!$AA$34="Menor"),CONCATENATE("R5C",'Mapa final'!$O$34),"")</f>
        <v/>
      </c>
      <c r="R10" s="67" t="str">
        <f>IF(AND('Mapa final'!$Y$35="Muy Alta",'Mapa final'!$AA$35="Menor"),CONCATENATE("R5C",'Mapa final'!$O$35),"")</f>
        <v/>
      </c>
      <c r="S10" s="67" t="str">
        <f>IF(AND('Mapa final'!$Y$36="Muy Alta",'Mapa final'!$AA$36="Menor"),CONCATENATE("R5C",'Mapa final'!$O$36),"")</f>
        <v/>
      </c>
      <c r="T10" s="67" t="str">
        <f>IF(AND('Mapa final'!$Y$37="Muy Alta",'Mapa final'!$AA$37="Menor"),CONCATENATE("R5C",'Mapa final'!$O$37),"")</f>
        <v/>
      </c>
      <c r="U10" s="68" t="str">
        <f>IF(AND('Mapa final'!$Y$38="Muy Alta",'Mapa final'!$AA$38="Menor"),CONCATENATE("R5C",'Mapa final'!$O$38),"")</f>
        <v/>
      </c>
      <c r="V10" s="66" t="str">
        <f>IF(AND('Mapa final'!$Y$33="Muy Alta",'Mapa final'!$AA$33="Moderado"),CONCATENATE("R5C",'Mapa final'!$O$33),"")</f>
        <v/>
      </c>
      <c r="W10" s="67" t="str">
        <f>IF(AND('Mapa final'!$Y$34="Muy Alta",'Mapa final'!$AA$34="Moderado"),CONCATENATE("R5C",'Mapa final'!$O$34),"")</f>
        <v/>
      </c>
      <c r="X10" s="67" t="str">
        <f>IF(AND('Mapa final'!$Y$35="Muy Alta",'Mapa final'!$AA$35="Moderado"),CONCATENATE("R5C",'Mapa final'!$O$35),"")</f>
        <v/>
      </c>
      <c r="Y10" s="67" t="str">
        <f>IF(AND('Mapa final'!$Y$36="Muy Alta",'Mapa final'!$AA$36="Moderado"),CONCATENATE("R5C",'Mapa final'!$O$36),"")</f>
        <v/>
      </c>
      <c r="Z10" s="67" t="str">
        <f>IF(AND('Mapa final'!$Y$37="Muy Alta",'Mapa final'!$AA$37="Moderado"),CONCATENATE("R5C",'Mapa final'!$O$37),"")</f>
        <v/>
      </c>
      <c r="AA10" s="68" t="str">
        <f>IF(AND('Mapa final'!$Y$38="Muy Alta",'Mapa final'!$AA$38="Moderado"),CONCATENATE("R5C",'Mapa final'!$O$38),"")</f>
        <v/>
      </c>
      <c r="AB10" s="66" t="str">
        <f>IF(AND('Mapa final'!$Y$33="Muy Alta",'Mapa final'!$AA$33="Mayor"),CONCATENATE("R5C",'Mapa final'!$O$33),"")</f>
        <v/>
      </c>
      <c r="AC10" s="67" t="str">
        <f>IF(AND('Mapa final'!$Y$34="Muy Alta",'Mapa final'!$AA$34="Mayor"),CONCATENATE("R5C",'Mapa final'!$O$34),"")</f>
        <v/>
      </c>
      <c r="AD10" s="67" t="str">
        <f>IF(AND('Mapa final'!$Y$35="Muy Alta",'Mapa final'!$AA$35="Mayor"),CONCATENATE("R5C",'Mapa final'!$O$35),"")</f>
        <v/>
      </c>
      <c r="AE10" s="67" t="str">
        <f>IF(AND('Mapa final'!$Y$36="Muy Alta",'Mapa final'!$AA$36="Mayor"),CONCATENATE("R5C",'Mapa final'!$O$36),"")</f>
        <v/>
      </c>
      <c r="AF10" s="67" t="str">
        <f>IF(AND('Mapa final'!$Y$37="Muy Alta",'Mapa final'!$AA$37="Mayor"),CONCATENATE("R5C",'Mapa final'!$O$37),"")</f>
        <v/>
      </c>
      <c r="AG10" s="68" t="str">
        <f>IF(AND('Mapa final'!$Y$38="Muy Alta",'Mapa final'!$AA$38="Mayor"),CONCATENATE("R5C",'Mapa final'!$O$38),"")</f>
        <v/>
      </c>
      <c r="AH10" s="69" t="str">
        <f>IF(AND('Mapa final'!$Y$33="Muy Alta",'Mapa final'!$AA$33="Catastrófico"),CONCATENATE("R5C",'Mapa final'!$O$33),"")</f>
        <v/>
      </c>
      <c r="AI10" s="70" t="str">
        <f>IF(AND('Mapa final'!$Y$34="Muy Alta",'Mapa final'!$AA$34="Catastrófico"),CONCATENATE("R5C",'Mapa final'!$O$34),"")</f>
        <v/>
      </c>
      <c r="AJ10" s="70" t="str">
        <f>IF(AND('Mapa final'!$Y$35="Muy Alta",'Mapa final'!$AA$35="Catastrófico"),CONCATENATE("R5C",'Mapa final'!$O$35),"")</f>
        <v/>
      </c>
      <c r="AK10" s="70" t="str">
        <f>IF(AND('Mapa final'!$Y$36="Muy Alta",'Mapa final'!$AA$36="Catastrófico"),CONCATENATE("R5C",'Mapa final'!$O$36),"")</f>
        <v/>
      </c>
      <c r="AL10" s="70" t="str">
        <f>IF(AND('Mapa final'!$Y$37="Muy Alta",'Mapa final'!$AA$37="Catastrófico"),CONCATENATE("R5C",'Mapa final'!$O$37),"")</f>
        <v/>
      </c>
      <c r="AM10" s="71" t="str">
        <f>IF(AND('Mapa final'!$Y$38="Muy Alta",'Mapa final'!$AA$38="Catastrófico"),CONCATENATE("R5C",'Mapa final'!$O$38),"")</f>
        <v/>
      </c>
      <c r="AN10" s="97"/>
      <c r="AO10" s="381"/>
      <c r="AP10" s="382"/>
      <c r="AQ10" s="382"/>
      <c r="AR10" s="382"/>
      <c r="AS10" s="382"/>
      <c r="AT10" s="383"/>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320"/>
      <c r="C11" s="320"/>
      <c r="D11" s="321"/>
      <c r="E11" s="361"/>
      <c r="F11" s="362"/>
      <c r="G11" s="362"/>
      <c r="H11" s="362"/>
      <c r="I11" s="363"/>
      <c r="J11" s="66" t="str">
        <f ca="1">IF(AND('Mapa final'!$Y$39="Muy Alta",'Mapa final'!$AA$39="Leve"),CONCATENATE("R6C",'Mapa final'!$O$39),"")</f>
        <v/>
      </c>
      <c r="K11" s="67" t="str">
        <f>IF(AND('Mapa final'!$Y$40="Muy Alta",'Mapa final'!$AA$40="Leve"),CONCATENATE("R6C",'Mapa final'!$O$40),"")</f>
        <v/>
      </c>
      <c r="L11" s="67" t="str">
        <f>IF(AND('Mapa final'!$Y$41="Muy Alta",'Mapa final'!$AA$41="Leve"),CONCATENATE("R6C",'Mapa final'!$O$41),"")</f>
        <v/>
      </c>
      <c r="M11" s="67" t="str">
        <f>IF(AND('Mapa final'!$Y$42="Muy Alta",'Mapa final'!$AA$42="Leve"),CONCATENATE("R6C",'Mapa final'!$O$42),"")</f>
        <v/>
      </c>
      <c r="N11" s="67" t="str">
        <f>IF(AND('Mapa final'!$Y$43="Muy Alta",'Mapa final'!$AA$43="Leve"),CONCATENATE("R6C",'Mapa final'!$O$43),"")</f>
        <v/>
      </c>
      <c r="O11" s="68" t="str">
        <f>IF(AND('Mapa final'!$Y$44="Muy Alta",'Mapa final'!$AA$44="Leve"),CONCATENATE("R6C",'Mapa final'!$O$44),"")</f>
        <v/>
      </c>
      <c r="P11" s="66" t="str">
        <f ca="1">IF(AND('Mapa final'!$Y$39="Muy Alta",'Mapa final'!$AA$39="Menor"),CONCATENATE("R6C",'Mapa final'!$O$39),"")</f>
        <v/>
      </c>
      <c r="Q11" s="67" t="str">
        <f>IF(AND('Mapa final'!$Y$40="Muy Alta",'Mapa final'!$AA$40="Menor"),CONCATENATE("R6C",'Mapa final'!$O$40),"")</f>
        <v/>
      </c>
      <c r="R11" s="67" t="str">
        <f>IF(AND('Mapa final'!$Y$41="Muy Alta",'Mapa final'!$AA$41="Menor"),CONCATENATE("R6C",'Mapa final'!$O$41),"")</f>
        <v/>
      </c>
      <c r="S11" s="67" t="str">
        <f>IF(AND('Mapa final'!$Y$42="Muy Alta",'Mapa final'!$AA$42="Menor"),CONCATENATE("R6C",'Mapa final'!$O$42),"")</f>
        <v/>
      </c>
      <c r="T11" s="67" t="str">
        <f>IF(AND('Mapa final'!$Y$43="Muy Alta",'Mapa final'!$AA$43="Menor"),CONCATENATE("R6C",'Mapa final'!$O$43),"")</f>
        <v/>
      </c>
      <c r="U11" s="68" t="str">
        <f>IF(AND('Mapa final'!$Y$44="Muy Alta",'Mapa final'!$AA$44="Menor"),CONCATENATE("R6C",'Mapa final'!$O$44),"")</f>
        <v/>
      </c>
      <c r="V11" s="66" t="str">
        <f ca="1">IF(AND('Mapa final'!$Y$39="Muy Alta",'Mapa final'!$AA$39="Moderado"),CONCATENATE("R6C",'Mapa final'!$O$39),"")</f>
        <v/>
      </c>
      <c r="W11" s="67" t="str">
        <f>IF(AND('Mapa final'!$Y$40="Muy Alta",'Mapa final'!$AA$40="Moderado"),CONCATENATE("R6C",'Mapa final'!$O$40),"")</f>
        <v/>
      </c>
      <c r="X11" s="67" t="str">
        <f>IF(AND('Mapa final'!$Y$41="Muy Alta",'Mapa final'!$AA$41="Moderado"),CONCATENATE("R6C",'Mapa final'!$O$41),"")</f>
        <v/>
      </c>
      <c r="Y11" s="67" t="str">
        <f>IF(AND('Mapa final'!$Y$42="Muy Alta",'Mapa final'!$AA$42="Moderado"),CONCATENATE("R6C",'Mapa final'!$O$42),"")</f>
        <v/>
      </c>
      <c r="Z11" s="67" t="str">
        <f>IF(AND('Mapa final'!$Y$43="Muy Alta",'Mapa final'!$AA$43="Moderado"),CONCATENATE("R6C",'Mapa final'!$O$43),"")</f>
        <v/>
      </c>
      <c r="AA11" s="68" t="str">
        <f>IF(AND('Mapa final'!$Y$44="Muy Alta",'Mapa final'!$AA$44="Moderado"),CONCATENATE("R6C",'Mapa final'!$O$44),"")</f>
        <v/>
      </c>
      <c r="AB11" s="66" t="str">
        <f ca="1">IF(AND('Mapa final'!$Y$39="Muy Alta",'Mapa final'!$AA$39="Mayor"),CONCATENATE("R6C",'Mapa final'!$O$39),"")</f>
        <v/>
      </c>
      <c r="AC11" s="67" t="str">
        <f>IF(AND('Mapa final'!$Y$40="Muy Alta",'Mapa final'!$AA$40="Mayor"),CONCATENATE("R6C",'Mapa final'!$O$40),"")</f>
        <v/>
      </c>
      <c r="AD11" s="67" t="str">
        <f>IF(AND('Mapa final'!$Y$41="Muy Alta",'Mapa final'!$AA$41="Mayor"),CONCATENATE("R6C",'Mapa final'!$O$41),"")</f>
        <v/>
      </c>
      <c r="AE11" s="67" t="str">
        <f>IF(AND('Mapa final'!$Y$42="Muy Alta",'Mapa final'!$AA$42="Mayor"),CONCATENATE("R6C",'Mapa final'!$O$42),"")</f>
        <v/>
      </c>
      <c r="AF11" s="67" t="str">
        <f>IF(AND('Mapa final'!$Y$43="Muy Alta",'Mapa final'!$AA$43="Mayor"),CONCATENATE("R6C",'Mapa final'!$O$43),"")</f>
        <v/>
      </c>
      <c r="AG11" s="68" t="str">
        <f>IF(AND('Mapa final'!$Y$44="Muy Alta",'Mapa final'!$AA$44="Mayor"),CONCATENATE("R6C",'Mapa final'!$O$44),"")</f>
        <v/>
      </c>
      <c r="AH11" s="69" t="str">
        <f ca="1">IF(AND('Mapa final'!$Y$39="Muy Alta",'Mapa final'!$AA$39="Catastrófico"),CONCATENATE("R6C",'Mapa final'!$O$39),"")</f>
        <v/>
      </c>
      <c r="AI11" s="70" t="str">
        <f>IF(AND('Mapa final'!$Y$40="Muy Alta",'Mapa final'!$AA$40="Catastrófico"),CONCATENATE("R6C",'Mapa final'!$O$40),"")</f>
        <v/>
      </c>
      <c r="AJ11" s="70" t="str">
        <f>IF(AND('Mapa final'!$Y$41="Muy Alta",'Mapa final'!$AA$41="Catastrófico"),CONCATENATE("R6C",'Mapa final'!$O$41),"")</f>
        <v/>
      </c>
      <c r="AK11" s="70" t="str">
        <f>IF(AND('Mapa final'!$Y$42="Muy Alta",'Mapa final'!$AA$42="Catastrófico"),CONCATENATE("R6C",'Mapa final'!$O$42),"")</f>
        <v/>
      </c>
      <c r="AL11" s="70" t="str">
        <f>IF(AND('Mapa final'!$Y$43="Muy Alta",'Mapa final'!$AA$43="Catastrófico"),CONCATENATE("R6C",'Mapa final'!$O$43),"")</f>
        <v/>
      </c>
      <c r="AM11" s="71" t="str">
        <f>IF(AND('Mapa final'!$Y$44="Muy Alta",'Mapa final'!$AA$44="Catastrófico"),CONCATENATE("R6C",'Mapa final'!$O$44),"")</f>
        <v/>
      </c>
      <c r="AN11" s="97"/>
      <c r="AO11" s="381"/>
      <c r="AP11" s="382"/>
      <c r="AQ11" s="382"/>
      <c r="AR11" s="382"/>
      <c r="AS11" s="382"/>
      <c r="AT11" s="383"/>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320"/>
      <c r="C12" s="320"/>
      <c r="D12" s="321"/>
      <c r="E12" s="361"/>
      <c r="F12" s="362"/>
      <c r="G12" s="362"/>
      <c r="H12" s="362"/>
      <c r="I12" s="363"/>
      <c r="J12" s="66" t="str">
        <f>IF(AND('Mapa final'!$Y$45="Muy Alta",'Mapa final'!$AA$45="Leve"),CONCATENATE("R7C",'Mapa final'!$O$45),"")</f>
        <v/>
      </c>
      <c r="K12" s="67" t="str">
        <f>IF(AND('Mapa final'!$Y$46="Muy Alta",'Mapa final'!$AA$46="Leve"),CONCATENATE("R7C",'Mapa final'!$O$46),"")</f>
        <v/>
      </c>
      <c r="L12" s="67" t="str">
        <f>IF(AND('Mapa final'!$Y$47="Muy Alta",'Mapa final'!$AA$47="Leve"),CONCATENATE("R7C",'Mapa final'!$O$47),"")</f>
        <v/>
      </c>
      <c r="M12" s="67" t="str">
        <f>IF(AND('Mapa final'!$Y$48="Muy Alta",'Mapa final'!$AA$48="Leve"),CONCATENATE("R7C",'Mapa final'!$O$48),"")</f>
        <v/>
      </c>
      <c r="N12" s="67" t="str">
        <f>IF(AND('Mapa final'!$Y$49="Muy Alta",'Mapa final'!$AA$49="Leve"),CONCATENATE("R7C",'Mapa final'!$O$49),"")</f>
        <v/>
      </c>
      <c r="O12" s="68" t="str">
        <f>IF(AND('Mapa final'!$Y$50="Muy Alta",'Mapa final'!$AA$50="Leve"),CONCATENATE("R7C",'Mapa final'!$O$50),"")</f>
        <v/>
      </c>
      <c r="P12" s="66" t="str">
        <f>IF(AND('Mapa final'!$Y$45="Muy Alta",'Mapa final'!$AA$45="Menor"),CONCATENATE("R7C",'Mapa final'!$O$45),"")</f>
        <v/>
      </c>
      <c r="Q12" s="67" t="str">
        <f>IF(AND('Mapa final'!$Y$46="Muy Alta",'Mapa final'!$AA$46="Menor"),CONCATENATE("R7C",'Mapa final'!$O$46),"")</f>
        <v/>
      </c>
      <c r="R12" s="67" t="str">
        <f>IF(AND('Mapa final'!$Y$47="Muy Alta",'Mapa final'!$AA$47="Menor"),CONCATENATE("R7C",'Mapa final'!$O$47),"")</f>
        <v/>
      </c>
      <c r="S12" s="67" t="str">
        <f>IF(AND('Mapa final'!$Y$48="Muy Alta",'Mapa final'!$AA$48="Menor"),CONCATENATE("R7C",'Mapa final'!$O$48),"")</f>
        <v/>
      </c>
      <c r="T12" s="67" t="str">
        <f>IF(AND('Mapa final'!$Y$49="Muy Alta",'Mapa final'!$AA$49="Menor"),CONCATENATE("R7C",'Mapa final'!$O$49),"")</f>
        <v/>
      </c>
      <c r="U12" s="68" t="str">
        <f>IF(AND('Mapa final'!$Y$50="Muy Alta",'Mapa final'!$AA$50="Menor"),CONCATENATE("R7C",'Mapa final'!$O$50),"")</f>
        <v/>
      </c>
      <c r="V12" s="66" t="str">
        <f>IF(AND('Mapa final'!$Y$45="Muy Alta",'Mapa final'!$AA$45="Moderado"),CONCATENATE("R7C",'Mapa final'!$O$45),"")</f>
        <v/>
      </c>
      <c r="W12" s="67" t="str">
        <f>IF(AND('Mapa final'!$Y$46="Muy Alta",'Mapa final'!$AA$46="Moderado"),CONCATENATE("R7C",'Mapa final'!$O$46),"")</f>
        <v/>
      </c>
      <c r="X12" s="67" t="str">
        <f>IF(AND('Mapa final'!$Y$47="Muy Alta",'Mapa final'!$AA$47="Moderado"),CONCATENATE("R7C",'Mapa final'!$O$47),"")</f>
        <v/>
      </c>
      <c r="Y12" s="67" t="str">
        <f>IF(AND('Mapa final'!$Y$48="Muy Alta",'Mapa final'!$AA$48="Moderado"),CONCATENATE("R7C",'Mapa final'!$O$48),"")</f>
        <v/>
      </c>
      <c r="Z12" s="67" t="str">
        <f>IF(AND('Mapa final'!$Y$49="Muy Alta",'Mapa final'!$AA$49="Moderado"),CONCATENATE("R7C",'Mapa final'!$O$49),"")</f>
        <v/>
      </c>
      <c r="AA12" s="68" t="str">
        <f>IF(AND('Mapa final'!$Y$50="Muy Alta",'Mapa final'!$AA$50="Moderado"),CONCATENATE("R7C",'Mapa final'!$O$50),"")</f>
        <v/>
      </c>
      <c r="AB12" s="66" t="str">
        <f>IF(AND('Mapa final'!$Y$45="Muy Alta",'Mapa final'!$AA$45="Mayor"),CONCATENATE("R7C",'Mapa final'!$O$45),"")</f>
        <v/>
      </c>
      <c r="AC12" s="67" t="str">
        <f>IF(AND('Mapa final'!$Y$46="Muy Alta",'Mapa final'!$AA$46="Mayor"),CONCATENATE("R7C",'Mapa final'!$O$46),"")</f>
        <v/>
      </c>
      <c r="AD12" s="67" t="str">
        <f>IF(AND('Mapa final'!$Y$47="Muy Alta",'Mapa final'!$AA$47="Mayor"),CONCATENATE("R7C",'Mapa final'!$O$47),"")</f>
        <v/>
      </c>
      <c r="AE12" s="67" t="str">
        <f>IF(AND('Mapa final'!$Y$48="Muy Alta",'Mapa final'!$AA$48="Mayor"),CONCATENATE("R7C",'Mapa final'!$O$48),"")</f>
        <v/>
      </c>
      <c r="AF12" s="67" t="str">
        <f>IF(AND('Mapa final'!$Y$49="Muy Alta",'Mapa final'!$AA$49="Mayor"),CONCATENATE("R7C",'Mapa final'!$O$49),"")</f>
        <v/>
      </c>
      <c r="AG12" s="68" t="str">
        <f>IF(AND('Mapa final'!$Y$50="Muy Alta",'Mapa final'!$AA$50="Mayor"),CONCATENATE("R7C",'Mapa final'!$O$50),"")</f>
        <v/>
      </c>
      <c r="AH12" s="69" t="str">
        <f>IF(AND('Mapa final'!$Y$45="Muy Alta",'Mapa final'!$AA$45="Catastrófico"),CONCATENATE("R7C",'Mapa final'!$O$45),"")</f>
        <v/>
      </c>
      <c r="AI12" s="70" t="str">
        <f>IF(AND('Mapa final'!$Y$46="Muy Alta",'Mapa final'!$AA$46="Catastrófico"),CONCATENATE("R7C",'Mapa final'!$O$46),"")</f>
        <v/>
      </c>
      <c r="AJ12" s="70" t="str">
        <f>IF(AND('Mapa final'!$Y$47="Muy Alta",'Mapa final'!$AA$47="Catastrófico"),CONCATENATE("R7C",'Mapa final'!$O$47),"")</f>
        <v/>
      </c>
      <c r="AK12" s="70" t="str">
        <f>IF(AND('Mapa final'!$Y$48="Muy Alta",'Mapa final'!$AA$48="Catastrófico"),CONCATENATE("R7C",'Mapa final'!$O$48),"")</f>
        <v/>
      </c>
      <c r="AL12" s="70" t="str">
        <f>IF(AND('Mapa final'!$Y$49="Muy Alta",'Mapa final'!$AA$49="Catastrófico"),CONCATENATE("R7C",'Mapa final'!$O$49),"")</f>
        <v/>
      </c>
      <c r="AM12" s="71" t="str">
        <f>IF(AND('Mapa final'!$Y$50="Muy Alta",'Mapa final'!$AA$50="Catastrófico"),CONCATENATE("R7C",'Mapa final'!$O$50),"")</f>
        <v/>
      </c>
      <c r="AN12" s="97"/>
      <c r="AO12" s="381"/>
      <c r="AP12" s="382"/>
      <c r="AQ12" s="382"/>
      <c r="AR12" s="382"/>
      <c r="AS12" s="382"/>
      <c r="AT12" s="383"/>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320"/>
      <c r="C13" s="320"/>
      <c r="D13" s="321"/>
      <c r="E13" s="361"/>
      <c r="F13" s="362"/>
      <c r="G13" s="362"/>
      <c r="H13" s="362"/>
      <c r="I13" s="363"/>
      <c r="J13" s="66" t="str">
        <f>IF(AND('Mapa final'!$Y$51="Muy Alta",'Mapa final'!$AA$51="Leve"),CONCATENATE("R8C",'Mapa final'!$O$51),"")</f>
        <v/>
      </c>
      <c r="K13" s="67" t="str">
        <f>IF(AND('Mapa final'!$Y$52="Muy Alta",'Mapa final'!$AA$52="Leve"),CONCATENATE("R8C",'Mapa final'!$O$52),"")</f>
        <v/>
      </c>
      <c r="L13" s="67" t="str">
        <f>IF(AND('Mapa final'!$Y$53="Muy Alta",'Mapa final'!$AA$53="Leve"),CONCATENATE("R8C",'Mapa final'!$O$53),"")</f>
        <v/>
      </c>
      <c r="M13" s="67" t="str">
        <f>IF(AND('Mapa final'!$Y$54="Muy Alta",'Mapa final'!$AA$54="Leve"),CONCATENATE("R8C",'Mapa final'!$O$54),"")</f>
        <v/>
      </c>
      <c r="N13" s="67" t="str">
        <f>IF(AND('Mapa final'!$Y$55="Muy Alta",'Mapa final'!$AA$55="Leve"),CONCATENATE("R8C",'Mapa final'!$O$55),"")</f>
        <v/>
      </c>
      <c r="O13" s="68" t="str">
        <f>IF(AND('Mapa final'!$Y$56="Muy Alta",'Mapa final'!$AA$56="Leve"),CONCATENATE("R8C",'Mapa final'!$O$56),"")</f>
        <v/>
      </c>
      <c r="P13" s="66" t="str">
        <f>IF(AND('Mapa final'!$Y$51="Muy Alta",'Mapa final'!$AA$51="Menor"),CONCATENATE("R8C",'Mapa final'!$O$51),"")</f>
        <v/>
      </c>
      <c r="Q13" s="67" t="str">
        <f>IF(AND('Mapa final'!$Y$52="Muy Alta",'Mapa final'!$AA$52="Menor"),CONCATENATE("R8C",'Mapa final'!$O$52),"")</f>
        <v/>
      </c>
      <c r="R13" s="67" t="str">
        <f>IF(AND('Mapa final'!$Y$53="Muy Alta",'Mapa final'!$AA$53="Menor"),CONCATENATE("R8C",'Mapa final'!$O$53),"")</f>
        <v/>
      </c>
      <c r="S13" s="67" t="str">
        <f>IF(AND('Mapa final'!$Y$54="Muy Alta",'Mapa final'!$AA$54="Menor"),CONCATENATE("R8C",'Mapa final'!$O$54),"")</f>
        <v/>
      </c>
      <c r="T13" s="67" t="str">
        <f>IF(AND('Mapa final'!$Y$55="Muy Alta",'Mapa final'!$AA$55="Menor"),CONCATENATE("R8C",'Mapa final'!$O$55),"")</f>
        <v/>
      </c>
      <c r="U13" s="68" t="str">
        <f>IF(AND('Mapa final'!$Y$56="Muy Alta",'Mapa final'!$AA$56="Menor"),CONCATENATE("R8C",'Mapa final'!$O$56),"")</f>
        <v/>
      </c>
      <c r="V13" s="66" t="str">
        <f>IF(AND('Mapa final'!$Y$51="Muy Alta",'Mapa final'!$AA$51="Moderado"),CONCATENATE("R8C",'Mapa final'!$O$51),"")</f>
        <v/>
      </c>
      <c r="W13" s="67" t="str">
        <f>IF(AND('Mapa final'!$Y$52="Muy Alta",'Mapa final'!$AA$52="Moderado"),CONCATENATE("R8C",'Mapa final'!$O$52),"")</f>
        <v/>
      </c>
      <c r="X13" s="67" t="str">
        <f>IF(AND('Mapa final'!$Y$53="Muy Alta",'Mapa final'!$AA$53="Moderado"),CONCATENATE("R8C",'Mapa final'!$O$53),"")</f>
        <v/>
      </c>
      <c r="Y13" s="67" t="str">
        <f>IF(AND('Mapa final'!$Y$54="Muy Alta",'Mapa final'!$AA$54="Moderado"),CONCATENATE("R8C",'Mapa final'!$O$54),"")</f>
        <v/>
      </c>
      <c r="Z13" s="67" t="str">
        <f>IF(AND('Mapa final'!$Y$55="Muy Alta",'Mapa final'!$AA$55="Moderado"),CONCATENATE("R8C",'Mapa final'!$O$55),"")</f>
        <v/>
      </c>
      <c r="AA13" s="68" t="str">
        <f>IF(AND('Mapa final'!$Y$56="Muy Alta",'Mapa final'!$AA$56="Moderado"),CONCATENATE("R8C",'Mapa final'!$O$56),"")</f>
        <v/>
      </c>
      <c r="AB13" s="66" t="str">
        <f>IF(AND('Mapa final'!$Y$51="Muy Alta",'Mapa final'!$AA$51="Mayor"),CONCATENATE("R8C",'Mapa final'!$O$51),"")</f>
        <v/>
      </c>
      <c r="AC13" s="67" t="str">
        <f>IF(AND('Mapa final'!$Y$52="Muy Alta",'Mapa final'!$AA$52="Mayor"),CONCATENATE("R8C",'Mapa final'!$O$52),"")</f>
        <v/>
      </c>
      <c r="AD13" s="67" t="str">
        <f>IF(AND('Mapa final'!$Y$53="Muy Alta",'Mapa final'!$AA$53="Mayor"),CONCATENATE("R8C",'Mapa final'!$O$53),"")</f>
        <v/>
      </c>
      <c r="AE13" s="67" t="str">
        <f>IF(AND('Mapa final'!$Y$54="Muy Alta",'Mapa final'!$AA$54="Mayor"),CONCATENATE("R8C",'Mapa final'!$O$54),"")</f>
        <v/>
      </c>
      <c r="AF13" s="67" t="str">
        <f>IF(AND('Mapa final'!$Y$55="Muy Alta",'Mapa final'!$AA$55="Mayor"),CONCATENATE("R8C",'Mapa final'!$O$55),"")</f>
        <v/>
      </c>
      <c r="AG13" s="68" t="str">
        <f>IF(AND('Mapa final'!$Y$56="Muy Alta",'Mapa final'!$AA$56="Mayor"),CONCATENATE("R8C",'Mapa final'!$O$56),"")</f>
        <v/>
      </c>
      <c r="AH13" s="69" t="str">
        <f>IF(AND('Mapa final'!$Y$51="Muy Alta",'Mapa final'!$AA$51="Catastrófico"),CONCATENATE("R8C",'Mapa final'!$O$51),"")</f>
        <v/>
      </c>
      <c r="AI13" s="70" t="str">
        <f>IF(AND('Mapa final'!$Y$52="Muy Alta",'Mapa final'!$AA$52="Catastrófico"),CONCATENATE("R8C",'Mapa final'!$O$52),"")</f>
        <v/>
      </c>
      <c r="AJ13" s="70" t="str">
        <f>IF(AND('Mapa final'!$Y$53="Muy Alta",'Mapa final'!$AA$53="Catastrófico"),CONCATENATE("R8C",'Mapa final'!$O$53),"")</f>
        <v/>
      </c>
      <c r="AK13" s="70" t="str">
        <f>IF(AND('Mapa final'!$Y$54="Muy Alta",'Mapa final'!$AA$54="Catastrófico"),CONCATENATE("R8C",'Mapa final'!$O$54),"")</f>
        <v/>
      </c>
      <c r="AL13" s="70" t="str">
        <f>IF(AND('Mapa final'!$Y$55="Muy Alta",'Mapa final'!$AA$55="Catastrófico"),CONCATENATE("R8C",'Mapa final'!$O$55),"")</f>
        <v/>
      </c>
      <c r="AM13" s="71" t="str">
        <f>IF(AND('Mapa final'!$Y$56="Muy Alta",'Mapa final'!$AA$56="Catastrófico"),CONCATENATE("R8C",'Mapa final'!$O$56),"")</f>
        <v/>
      </c>
      <c r="AN13" s="97"/>
      <c r="AO13" s="381"/>
      <c r="AP13" s="382"/>
      <c r="AQ13" s="382"/>
      <c r="AR13" s="382"/>
      <c r="AS13" s="382"/>
      <c r="AT13" s="38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320"/>
      <c r="C14" s="320"/>
      <c r="D14" s="321"/>
      <c r="E14" s="361"/>
      <c r="F14" s="362"/>
      <c r="G14" s="362"/>
      <c r="H14" s="362"/>
      <c r="I14" s="363"/>
      <c r="J14" s="66" t="str">
        <f>IF(AND('Mapa final'!$Y$57="Muy Alta",'Mapa final'!$AA$57="Leve"),CONCATENATE("R9C",'Mapa final'!$O$57),"")</f>
        <v/>
      </c>
      <c r="K14" s="67" t="str">
        <f>IF(AND('Mapa final'!$Y$58="Muy Alta",'Mapa final'!$AA$58="Leve"),CONCATENATE("R9C",'Mapa final'!$O$58),"")</f>
        <v/>
      </c>
      <c r="L14" s="67" t="str">
        <f>IF(AND('Mapa final'!$Y$59="Muy Alta",'Mapa final'!$AA$59="Leve"),CONCATENATE("R9C",'Mapa final'!$O$59),"")</f>
        <v/>
      </c>
      <c r="M14" s="67" t="str">
        <f>IF(AND('Mapa final'!$Y$60="Muy Alta",'Mapa final'!$AA$60="Leve"),CONCATENATE("R9C",'Mapa final'!$O$60),"")</f>
        <v/>
      </c>
      <c r="N14" s="67" t="str">
        <f>IF(AND('Mapa final'!$Y$61="Muy Alta",'Mapa final'!$AA$61="Leve"),CONCATENATE("R9C",'Mapa final'!$O$61),"")</f>
        <v/>
      </c>
      <c r="O14" s="68" t="str">
        <f>IF(AND('Mapa final'!$Y$62="Muy Alta",'Mapa final'!$AA$62="Leve"),CONCATENATE("R9C",'Mapa final'!$O$62),"")</f>
        <v/>
      </c>
      <c r="P14" s="66" t="str">
        <f>IF(AND('Mapa final'!$Y$57="Muy Alta",'Mapa final'!$AA$57="Menor"),CONCATENATE("R9C",'Mapa final'!$O$57),"")</f>
        <v/>
      </c>
      <c r="Q14" s="67" t="str">
        <f>IF(AND('Mapa final'!$Y$58="Muy Alta",'Mapa final'!$AA$58="Menor"),CONCATENATE("R9C",'Mapa final'!$O$58),"")</f>
        <v/>
      </c>
      <c r="R14" s="67" t="str">
        <f>IF(AND('Mapa final'!$Y$59="Muy Alta",'Mapa final'!$AA$59="Menor"),CONCATENATE("R9C",'Mapa final'!$O$59),"")</f>
        <v/>
      </c>
      <c r="S14" s="67" t="str">
        <f>IF(AND('Mapa final'!$Y$60="Muy Alta",'Mapa final'!$AA$60="Menor"),CONCATENATE("R9C",'Mapa final'!$O$60),"")</f>
        <v/>
      </c>
      <c r="T14" s="67" t="str">
        <f>IF(AND('Mapa final'!$Y$61="Muy Alta",'Mapa final'!$AA$61="Menor"),CONCATENATE("R9C",'Mapa final'!$O$61),"")</f>
        <v/>
      </c>
      <c r="U14" s="68" t="str">
        <f>IF(AND('Mapa final'!$Y$62="Muy Alta",'Mapa final'!$AA$62="Menor"),CONCATENATE("R9C",'Mapa final'!$O$62),"")</f>
        <v/>
      </c>
      <c r="V14" s="66" t="str">
        <f>IF(AND('Mapa final'!$Y$57="Muy Alta",'Mapa final'!$AA$57="Moderado"),CONCATENATE("R9C",'Mapa final'!$O$57),"")</f>
        <v/>
      </c>
      <c r="W14" s="67" t="str">
        <f>IF(AND('Mapa final'!$Y$58="Muy Alta",'Mapa final'!$AA$58="Moderado"),CONCATENATE("R9C",'Mapa final'!$O$58),"")</f>
        <v/>
      </c>
      <c r="X14" s="67" t="str">
        <f>IF(AND('Mapa final'!$Y$59="Muy Alta",'Mapa final'!$AA$59="Moderado"),CONCATENATE("R9C",'Mapa final'!$O$59),"")</f>
        <v/>
      </c>
      <c r="Y14" s="67" t="str">
        <f>IF(AND('Mapa final'!$Y$60="Muy Alta",'Mapa final'!$AA$60="Moderado"),CONCATENATE("R9C",'Mapa final'!$O$60),"")</f>
        <v/>
      </c>
      <c r="Z14" s="67" t="str">
        <f>IF(AND('Mapa final'!$Y$61="Muy Alta",'Mapa final'!$AA$61="Moderado"),CONCATENATE("R9C",'Mapa final'!$O$61),"")</f>
        <v/>
      </c>
      <c r="AA14" s="68" t="str">
        <f>IF(AND('Mapa final'!$Y$62="Muy Alta",'Mapa final'!$AA$62="Moderado"),CONCATENATE("R9C",'Mapa final'!$O$62),"")</f>
        <v/>
      </c>
      <c r="AB14" s="66" t="str">
        <f>IF(AND('Mapa final'!$Y$57="Muy Alta",'Mapa final'!$AA$57="Mayor"),CONCATENATE("R9C",'Mapa final'!$O$57),"")</f>
        <v/>
      </c>
      <c r="AC14" s="67" t="str">
        <f>IF(AND('Mapa final'!$Y$58="Muy Alta",'Mapa final'!$AA$58="Mayor"),CONCATENATE("R9C",'Mapa final'!$O$58),"")</f>
        <v/>
      </c>
      <c r="AD14" s="67" t="str">
        <f>IF(AND('Mapa final'!$Y$59="Muy Alta",'Mapa final'!$AA$59="Mayor"),CONCATENATE("R9C",'Mapa final'!$O$59),"")</f>
        <v/>
      </c>
      <c r="AE14" s="67" t="str">
        <f>IF(AND('Mapa final'!$Y$60="Muy Alta",'Mapa final'!$AA$60="Mayor"),CONCATENATE("R9C",'Mapa final'!$O$60),"")</f>
        <v/>
      </c>
      <c r="AF14" s="67" t="str">
        <f>IF(AND('Mapa final'!$Y$61="Muy Alta",'Mapa final'!$AA$61="Mayor"),CONCATENATE("R9C",'Mapa final'!$O$61),"")</f>
        <v/>
      </c>
      <c r="AG14" s="68" t="str">
        <f>IF(AND('Mapa final'!$Y$62="Muy Alta",'Mapa final'!$AA$62="Mayor"),CONCATENATE("R9C",'Mapa final'!$O$62),"")</f>
        <v/>
      </c>
      <c r="AH14" s="69" t="str">
        <f>IF(AND('Mapa final'!$Y$57="Muy Alta",'Mapa final'!$AA$57="Catastrófico"),CONCATENATE("R9C",'Mapa final'!$O$57),"")</f>
        <v/>
      </c>
      <c r="AI14" s="70" t="str">
        <f>IF(AND('Mapa final'!$Y$58="Muy Alta",'Mapa final'!$AA$58="Catastrófico"),CONCATENATE("R9C",'Mapa final'!$O$58),"")</f>
        <v/>
      </c>
      <c r="AJ14" s="70" t="str">
        <f>IF(AND('Mapa final'!$Y$59="Muy Alta",'Mapa final'!$AA$59="Catastrófico"),CONCATENATE("R9C",'Mapa final'!$O$59),"")</f>
        <v/>
      </c>
      <c r="AK14" s="70" t="str">
        <f>IF(AND('Mapa final'!$Y$60="Muy Alta",'Mapa final'!$AA$60="Catastrófico"),CONCATENATE("R9C",'Mapa final'!$O$60),"")</f>
        <v/>
      </c>
      <c r="AL14" s="70" t="str">
        <f>IF(AND('Mapa final'!$Y$61="Muy Alta",'Mapa final'!$AA$61="Catastrófico"),CONCATENATE("R9C",'Mapa final'!$O$61),"")</f>
        <v/>
      </c>
      <c r="AM14" s="71" t="str">
        <f>IF(AND('Mapa final'!$Y$62="Muy Alta",'Mapa final'!$AA$62="Catastrófico"),CONCATENATE("R9C",'Mapa final'!$O$62),"")</f>
        <v/>
      </c>
      <c r="AN14" s="97"/>
      <c r="AO14" s="381"/>
      <c r="AP14" s="382"/>
      <c r="AQ14" s="382"/>
      <c r="AR14" s="382"/>
      <c r="AS14" s="382"/>
      <c r="AT14" s="383"/>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320"/>
      <c r="C15" s="320"/>
      <c r="D15" s="321"/>
      <c r="E15" s="364"/>
      <c r="F15" s="365"/>
      <c r="G15" s="365"/>
      <c r="H15" s="365"/>
      <c r="I15" s="366"/>
      <c r="J15" s="72" t="str">
        <f>IF(AND('Mapa final'!$Y$63="Muy Alta",'Mapa final'!$AA$63="Leve"),CONCATENATE("R10C",'Mapa final'!$O$63),"")</f>
        <v/>
      </c>
      <c r="K15" s="73" t="str">
        <f>IF(AND('Mapa final'!$Y$64="Muy Alta",'Mapa final'!$AA$64="Leve"),CONCATENATE("R10C",'Mapa final'!$O$64),"")</f>
        <v/>
      </c>
      <c r="L15" s="73" t="str">
        <f>IF(AND('Mapa final'!$Y$65="Muy Alta",'Mapa final'!$AA$65="Leve"),CONCATENATE("R10C",'Mapa final'!$O$65),"")</f>
        <v/>
      </c>
      <c r="M15" s="73" t="str">
        <f>IF(AND('Mapa final'!$Y$66="Muy Alta",'Mapa final'!$AA$66="Leve"),CONCATENATE("R10C",'Mapa final'!$O$66),"")</f>
        <v/>
      </c>
      <c r="N15" s="73" t="str">
        <f>IF(AND('Mapa final'!$Y$67="Muy Alta",'Mapa final'!$AA$67="Leve"),CONCATENATE("R10C",'Mapa final'!$O$67),"")</f>
        <v/>
      </c>
      <c r="O15" s="74" t="str">
        <f>IF(AND('Mapa final'!$Y$68="Muy Alta",'Mapa final'!$AA$68="Leve"),CONCATENATE("R10C",'Mapa final'!$O$68),"")</f>
        <v/>
      </c>
      <c r="P15" s="66" t="str">
        <f>IF(AND('Mapa final'!$Y$63="Muy Alta",'Mapa final'!$AA$63="Menor"),CONCATENATE("R10C",'Mapa final'!$O$63),"")</f>
        <v/>
      </c>
      <c r="Q15" s="67" t="str">
        <f>IF(AND('Mapa final'!$Y$64="Muy Alta",'Mapa final'!$AA$64="Menor"),CONCATENATE("R10C",'Mapa final'!$O$64),"")</f>
        <v/>
      </c>
      <c r="R15" s="67" t="str">
        <f>IF(AND('Mapa final'!$Y$65="Muy Alta",'Mapa final'!$AA$65="Menor"),CONCATENATE("R10C",'Mapa final'!$O$65),"")</f>
        <v/>
      </c>
      <c r="S15" s="67" t="str">
        <f>IF(AND('Mapa final'!$Y$66="Muy Alta",'Mapa final'!$AA$66="Menor"),CONCATENATE("R10C",'Mapa final'!$O$66),"")</f>
        <v/>
      </c>
      <c r="T15" s="67" t="str">
        <f>IF(AND('Mapa final'!$Y$67="Muy Alta",'Mapa final'!$AA$67="Menor"),CONCATENATE("R10C",'Mapa final'!$O$67),"")</f>
        <v/>
      </c>
      <c r="U15" s="68" t="str">
        <f>IF(AND('Mapa final'!$Y$68="Muy Alta",'Mapa final'!$AA$68="Menor"),CONCATENATE("R10C",'Mapa final'!$O$68),"")</f>
        <v/>
      </c>
      <c r="V15" s="72" t="str">
        <f>IF(AND('Mapa final'!$Y$63="Muy Alta",'Mapa final'!$AA$63="Moderado"),CONCATENATE("R10C",'Mapa final'!$O$63),"")</f>
        <v/>
      </c>
      <c r="W15" s="73" t="str">
        <f>IF(AND('Mapa final'!$Y$64="Muy Alta",'Mapa final'!$AA$64="Moderado"),CONCATENATE("R10C",'Mapa final'!$O$64),"")</f>
        <v/>
      </c>
      <c r="X15" s="73" t="str">
        <f>IF(AND('Mapa final'!$Y$65="Muy Alta",'Mapa final'!$AA$65="Moderado"),CONCATENATE("R10C",'Mapa final'!$O$65),"")</f>
        <v/>
      </c>
      <c r="Y15" s="73" t="str">
        <f>IF(AND('Mapa final'!$Y$66="Muy Alta",'Mapa final'!$AA$66="Moderado"),CONCATENATE("R10C",'Mapa final'!$O$66),"")</f>
        <v/>
      </c>
      <c r="Z15" s="73" t="str">
        <f>IF(AND('Mapa final'!$Y$67="Muy Alta",'Mapa final'!$AA$67="Moderado"),CONCATENATE("R10C",'Mapa final'!$O$67),"")</f>
        <v/>
      </c>
      <c r="AA15" s="74" t="str">
        <f>IF(AND('Mapa final'!$Y$68="Muy Alta",'Mapa final'!$AA$68="Moderado"),CONCATENATE("R10C",'Mapa final'!$O$68),"")</f>
        <v/>
      </c>
      <c r="AB15" s="66" t="str">
        <f>IF(AND('Mapa final'!$Y$63="Muy Alta",'Mapa final'!$AA$63="Mayor"),CONCATENATE("R10C",'Mapa final'!$O$63),"")</f>
        <v/>
      </c>
      <c r="AC15" s="67" t="str">
        <f>IF(AND('Mapa final'!$Y$64="Muy Alta",'Mapa final'!$AA$64="Mayor"),CONCATENATE("R10C",'Mapa final'!$O$64),"")</f>
        <v/>
      </c>
      <c r="AD15" s="67" t="str">
        <f>IF(AND('Mapa final'!$Y$65="Muy Alta",'Mapa final'!$AA$65="Mayor"),CONCATENATE("R10C",'Mapa final'!$O$65),"")</f>
        <v/>
      </c>
      <c r="AE15" s="67" t="str">
        <f>IF(AND('Mapa final'!$Y$66="Muy Alta",'Mapa final'!$AA$66="Mayor"),CONCATENATE("R10C",'Mapa final'!$O$66),"")</f>
        <v/>
      </c>
      <c r="AF15" s="67" t="str">
        <f>IF(AND('Mapa final'!$Y$67="Muy Alta",'Mapa final'!$AA$67="Mayor"),CONCATENATE("R10C",'Mapa final'!$O$67),"")</f>
        <v/>
      </c>
      <c r="AG15" s="68" t="str">
        <f>IF(AND('Mapa final'!$Y$68="Muy Alta",'Mapa final'!$AA$68="Mayor"),CONCATENATE("R10C",'Mapa final'!$O$68),"")</f>
        <v/>
      </c>
      <c r="AH15" s="75" t="str">
        <f>IF(AND('Mapa final'!$Y$63="Muy Alta",'Mapa final'!$AA$63="Catastrófico"),CONCATENATE("R10C",'Mapa final'!$O$63),"")</f>
        <v/>
      </c>
      <c r="AI15" s="76" t="str">
        <f>IF(AND('Mapa final'!$Y$64="Muy Alta",'Mapa final'!$AA$64="Catastrófico"),CONCATENATE("R10C",'Mapa final'!$O$64),"")</f>
        <v/>
      </c>
      <c r="AJ15" s="76" t="str">
        <f>IF(AND('Mapa final'!$Y$65="Muy Alta",'Mapa final'!$AA$65="Catastrófico"),CONCATENATE("R10C",'Mapa final'!$O$65),"")</f>
        <v/>
      </c>
      <c r="AK15" s="76" t="str">
        <f>IF(AND('Mapa final'!$Y$66="Muy Alta",'Mapa final'!$AA$66="Catastrófico"),CONCATENATE("R10C",'Mapa final'!$O$66),"")</f>
        <v/>
      </c>
      <c r="AL15" s="76" t="str">
        <f>IF(AND('Mapa final'!$Y$67="Muy Alta",'Mapa final'!$AA$67="Catastrófico"),CONCATENATE("R10C",'Mapa final'!$O$67),"")</f>
        <v/>
      </c>
      <c r="AM15" s="77" t="str">
        <f>IF(AND('Mapa final'!$Y$68="Muy Alta",'Mapa final'!$AA$68="Catastrófico"),CONCATENATE("R10C",'Mapa final'!$O$68),"")</f>
        <v/>
      </c>
      <c r="AN15" s="97"/>
      <c r="AO15" s="384"/>
      <c r="AP15" s="385"/>
      <c r="AQ15" s="385"/>
      <c r="AR15" s="385"/>
      <c r="AS15" s="385"/>
      <c r="AT15" s="386"/>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320"/>
      <c r="C16" s="320"/>
      <c r="D16" s="321"/>
      <c r="E16" s="358" t="s">
        <v>115</v>
      </c>
      <c r="F16" s="359"/>
      <c r="G16" s="359"/>
      <c r="H16" s="359"/>
      <c r="I16" s="359"/>
      <c r="J16" s="78" t="str">
        <f ca="1">IF(AND('Mapa final'!$Y$12="Alta",'Mapa final'!$AA$12="Leve"),CONCATENATE("R1C",'Mapa final'!$O$12),"")</f>
        <v/>
      </c>
      <c r="K16" s="79" t="str">
        <f ca="1">IF(AND('Mapa final'!$Y$13="Alta",'Mapa final'!$AA$13="Leve"),CONCATENATE("R1C",'Mapa final'!$O$13),"")</f>
        <v/>
      </c>
      <c r="L16" s="79" t="str">
        <f ca="1">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 ca="1">IF(AND('Mapa final'!$Y$12="Alta",'Mapa final'!$AA$12="Menor"),CONCATENATE("R1C",'Mapa final'!$O$12),"")</f>
        <v/>
      </c>
      <c r="Q16" s="79" t="str">
        <f ca="1">IF(AND('Mapa final'!$Y$13="Alta",'Mapa final'!$AA$13="Menor"),CONCATENATE("R1C",'Mapa final'!$O$13),"")</f>
        <v/>
      </c>
      <c r="R16" s="79" t="str">
        <f ca="1">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 ca="1">IF(AND('Mapa final'!$Y$12="Alta",'Mapa final'!$AA$12="Moderado"),CONCATENATE("R1C",'Mapa final'!$O$12),"")</f>
        <v/>
      </c>
      <c r="W16" s="61" t="str">
        <f ca="1">IF(AND('Mapa final'!$Y$13="Alta",'Mapa final'!$AA$13="Moderado"),CONCATENATE("R1C",'Mapa final'!$O$13),"")</f>
        <v/>
      </c>
      <c r="X16" s="61" t="str">
        <f ca="1">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 ca="1">IF(AND('Mapa final'!$Y$12="Alta",'Mapa final'!$AA$12="Mayor"),CONCATENATE("R1C",'Mapa final'!$O$12),"")</f>
        <v/>
      </c>
      <c r="AC16" s="61" t="str">
        <f ca="1">IF(AND('Mapa final'!$Y$13="Alta",'Mapa final'!$AA$13="Mayor"),CONCATENATE("R1C",'Mapa final'!$O$13),"")</f>
        <v/>
      </c>
      <c r="AD16" s="61" t="str">
        <f ca="1">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 ca="1">IF(AND('Mapa final'!$Y$12="Alta",'Mapa final'!$AA$12="Catastrófico"),CONCATENATE("R1C",'Mapa final'!$O$12),"")</f>
        <v/>
      </c>
      <c r="AI16" s="64" t="str">
        <f ca="1">IF(AND('Mapa final'!$Y$13="Alta",'Mapa final'!$AA$13="Catastrófico"),CONCATENATE("R1C",'Mapa final'!$O$13),"")</f>
        <v/>
      </c>
      <c r="AJ16" s="64" t="str">
        <f ca="1">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68" t="s">
        <v>80</v>
      </c>
      <c r="AP16" s="369"/>
      <c r="AQ16" s="369"/>
      <c r="AR16" s="369"/>
      <c r="AS16" s="369"/>
      <c r="AT16" s="370"/>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320"/>
      <c r="C17" s="320"/>
      <c r="D17" s="321"/>
      <c r="E17" s="377"/>
      <c r="F17" s="362"/>
      <c r="G17" s="362"/>
      <c r="H17" s="362"/>
      <c r="I17" s="362"/>
      <c r="J17" s="81" t="str">
        <f ca="1">IF(AND('Mapa final'!$Y$18="Alta",'Mapa final'!$AA$18="Leve"),CONCATENATE("R2C",'Mapa final'!$O$18),"")</f>
        <v/>
      </c>
      <c r="K17" s="82" t="str">
        <f ca="1">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 ca="1">IF(AND('Mapa final'!$Y$18="Alta",'Mapa final'!$AA$18="Menor"),CONCATENATE("R2C",'Mapa final'!$O$18),"")</f>
        <v/>
      </c>
      <c r="Q17" s="82" t="str">
        <f ca="1">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 ca="1">IF(AND('Mapa final'!$Y$18="Alta",'Mapa final'!$AA$18="Moderado"),CONCATENATE("R2C",'Mapa final'!$O$18),"")</f>
        <v/>
      </c>
      <c r="W17" s="67" t="str">
        <f ca="1">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 ca="1">IF(AND('Mapa final'!$Y$18="Alta",'Mapa final'!$AA$18="Mayor"),CONCATENATE("R2C",'Mapa final'!$O$18),"")</f>
        <v/>
      </c>
      <c r="AC17" s="67" t="str">
        <f ca="1">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 ca="1">IF(AND('Mapa final'!$Y$18="Alta",'Mapa final'!$AA$18="Catastrófico"),CONCATENATE("R2C",'Mapa final'!$O$18),"")</f>
        <v/>
      </c>
      <c r="AI17" s="70" t="str">
        <f ca="1">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71"/>
      <c r="AP17" s="372"/>
      <c r="AQ17" s="372"/>
      <c r="AR17" s="372"/>
      <c r="AS17" s="372"/>
      <c r="AT17" s="373"/>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320"/>
      <c r="C18" s="320"/>
      <c r="D18" s="321"/>
      <c r="E18" s="361"/>
      <c r="F18" s="362"/>
      <c r="G18" s="362"/>
      <c r="H18" s="362"/>
      <c r="I18" s="362"/>
      <c r="J18" s="81" t="str">
        <f ca="1">IF(AND('Mapa final'!$Y$24="Alta",'Mapa final'!$AA$24="Leve"),CONCATENATE("R3C",'Mapa final'!$O$24),"")</f>
        <v/>
      </c>
      <c r="K18" s="82" t="str">
        <f ca="1">IF(AND('Mapa final'!$Y$25="Alta",'Mapa final'!$AA$25="Leve"),CONCATENATE("R3C",'Mapa final'!$O$25),"")</f>
        <v/>
      </c>
      <c r="L18" s="82" t="str">
        <f ca="1">IF(AND('Mapa final'!$Y$26="Alta",'Mapa final'!$AA$26="Leve"),CONCATENATE("R3C",'Mapa final'!$O$26),"")</f>
        <v/>
      </c>
      <c r="M18" s="82" t="str">
        <f ca="1">IF(AND('Mapa final'!$Y$26="Alta",'Mapa final'!$AA$26="Leve"),CONCATENATE("R3C",'Mapa final'!$O$26),"")</f>
        <v/>
      </c>
      <c r="N18" s="82" t="str">
        <f ca="1">IF(AND('Mapa final'!$Y$26="Alta",'Mapa final'!$AA$26="Leve"),CONCATENATE("R3C",'Mapa final'!$O$26),"")</f>
        <v/>
      </c>
      <c r="O18" s="82" t="str">
        <f ca="1">IF(AND('Mapa final'!$Y$26="Alta",'Mapa final'!$AA$26="Leve"),CONCATENATE("R3C",'Mapa final'!$O$26),"")</f>
        <v/>
      </c>
      <c r="P18" s="81" t="str">
        <f ca="1">IF(AND('Mapa final'!$Y$24="Alta",'Mapa final'!$AA$24="Menor"),CONCATENATE("R3C",'Mapa final'!$O$24),"")</f>
        <v/>
      </c>
      <c r="Q18" s="82" t="str">
        <f ca="1">IF(AND('Mapa final'!$Y$25="Alta",'Mapa final'!$AA$25="Menor"),CONCATENATE("R3C",'Mapa final'!$O$25),"")</f>
        <v/>
      </c>
      <c r="R18" s="82" t="str">
        <f ca="1">IF(AND('Mapa final'!$Y$26="Alta",'Mapa final'!$AA$26="Menor"),CONCATENATE("R3C",'Mapa final'!$O$26),"")</f>
        <v/>
      </c>
      <c r="S18" s="82" t="str">
        <f ca="1">IF(AND('Mapa final'!$Y$26="Alta",'Mapa final'!$AA$26="Menor"),CONCATENATE("R3C",'Mapa final'!$O$26),"")</f>
        <v/>
      </c>
      <c r="T18" s="82" t="str">
        <f ca="1">IF(AND('Mapa final'!$Y$26="Alta",'Mapa final'!$AA$26="Menor"),CONCATENATE("R3C",'Mapa final'!$O$26),"")</f>
        <v/>
      </c>
      <c r="U18" s="82" t="str">
        <f ca="1">IF(AND('Mapa final'!$Y$26="Alta",'Mapa final'!$AA$26="Menor"),CONCATENATE("R3C",'Mapa final'!$O$26),"")</f>
        <v/>
      </c>
      <c r="V18" s="66" t="str">
        <f ca="1">IF(AND('Mapa final'!$Y$24="Alta",'Mapa final'!$AA$24="Moderado"),CONCATENATE("R3C",'Mapa final'!$O$24),"")</f>
        <v/>
      </c>
      <c r="W18" s="67" t="str">
        <f ca="1">IF(AND('Mapa final'!$Y$25="Alta",'Mapa final'!$AA$25="Moderado"),CONCATENATE("R3C",'Mapa final'!$O$25),"")</f>
        <v/>
      </c>
      <c r="X18" s="67" t="str">
        <f ca="1">IF(AND('Mapa final'!$Y$26="Alta",'Mapa final'!$AA$26="Moderado"),CONCATENATE("R3C",'Mapa final'!$O$26),"")</f>
        <v/>
      </c>
      <c r="Y18" s="67" t="str">
        <f ca="1">IF(AND('Mapa final'!$Y$26="Alta",'Mapa final'!$AA$26="Moderado"),CONCATENATE("R3C",'Mapa final'!$O$26),"")</f>
        <v/>
      </c>
      <c r="Z18" s="67" t="str">
        <f ca="1">IF(AND('Mapa final'!$Y$26="Alta",'Mapa final'!$AA$26="Moderado"),CONCATENATE("R3C",'Mapa final'!$O$26),"")</f>
        <v/>
      </c>
      <c r="AA18" s="67" t="str">
        <f ca="1">IF(AND('Mapa final'!$Y$26="Alta",'Mapa final'!$AA$26="Moderado"),CONCATENATE("R3C",'Mapa final'!$O$26),"")</f>
        <v/>
      </c>
      <c r="AB18" s="66" t="str">
        <f ca="1">IF(AND('Mapa final'!$Y$24="Alta",'Mapa final'!$AA$24="Mayor"),CONCATENATE("R3C",'Mapa final'!$O$24),"")</f>
        <v/>
      </c>
      <c r="AC18" s="67" t="str">
        <f ca="1">IF(AND('Mapa final'!$Y$25="Alta",'Mapa final'!$AA$25="Mayor"),CONCATENATE("R3C",'Mapa final'!$O$25),"")</f>
        <v/>
      </c>
      <c r="AD18" s="67" t="str">
        <f ca="1">IF(AND('Mapa final'!$Y$26="Alta",'Mapa final'!$AA$26="Mayor"),CONCATENATE("R3C",'Mapa final'!$O$26),"")</f>
        <v/>
      </c>
      <c r="AE18" s="67" t="str">
        <f ca="1">IF(AND('Mapa final'!$Y$26="Alta",'Mapa final'!$AA$26="Mayor"),CONCATENATE("R3C",'Mapa final'!$O$26),"")</f>
        <v/>
      </c>
      <c r="AF18" s="67" t="str">
        <f ca="1">IF(AND('Mapa final'!$Y$26="Alta",'Mapa final'!$AA$26="Mayor"),CONCATENATE("R3C",'Mapa final'!$O$26),"")</f>
        <v/>
      </c>
      <c r="AG18" s="67" t="str">
        <f ca="1">IF(AND('Mapa final'!$Y$26="Alta",'Mapa final'!$AA$26="Mayor"),CONCATENATE("R3C",'Mapa final'!$O$26),"")</f>
        <v/>
      </c>
      <c r="AH18" s="69" t="str">
        <f ca="1">IF(AND('Mapa final'!$Y$24="Alta",'Mapa final'!$AA$24="Catastrófico"),CONCATENATE("R3C",'Mapa final'!$O$24),"")</f>
        <v/>
      </c>
      <c r="AI18" s="70" t="str">
        <f ca="1">IF(AND('Mapa final'!$Y$25="Alta",'Mapa final'!$AA$25="Catastrófico"),CONCATENATE("R3C",'Mapa final'!$O$25),"")</f>
        <v/>
      </c>
      <c r="AJ18" s="70" t="str">
        <f ca="1">IF(AND('Mapa final'!$Y$26="Alta",'Mapa final'!$AA$26="Catastrófico"),CONCATENATE("R3C",'Mapa final'!$O$26),"")</f>
        <v/>
      </c>
      <c r="AK18" s="70" t="str">
        <f ca="1">IF(AND('Mapa final'!$Y$26="Alta",'Mapa final'!$AA$26="Catastrófico"),CONCATENATE("R3C",'Mapa final'!$O$26),"")</f>
        <v/>
      </c>
      <c r="AL18" s="70" t="str">
        <f ca="1">IF(AND('Mapa final'!$Y$26="Alta",'Mapa final'!$AA$26="Catastrófico"),CONCATENATE("R3C",'Mapa final'!$O$26),"")</f>
        <v/>
      </c>
      <c r="AM18" s="70" t="str">
        <f ca="1">IF(AND('Mapa final'!$Y$26="Alta",'Mapa final'!$AA$26="Catastrófico"),CONCATENATE("R3C",'Mapa final'!$O$26),"")</f>
        <v/>
      </c>
      <c r="AN18" s="97"/>
      <c r="AO18" s="371"/>
      <c r="AP18" s="372"/>
      <c r="AQ18" s="372"/>
      <c r="AR18" s="372"/>
      <c r="AS18" s="372"/>
      <c r="AT18" s="373"/>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320"/>
      <c r="C19" s="320"/>
      <c r="D19" s="321"/>
      <c r="E19" s="361"/>
      <c r="F19" s="362"/>
      <c r="G19" s="362"/>
      <c r="H19" s="362"/>
      <c r="I19" s="362"/>
      <c r="J19" s="81" t="str">
        <f ca="1">IF(AND('Mapa final'!$Y$27="Alta",'Mapa final'!$AA$27="Leve"),CONCATENATE("R4C",'Mapa final'!$O$27),"")</f>
        <v/>
      </c>
      <c r="K19" s="82" t="str">
        <f ca="1">IF(AND('Mapa final'!$Y$28="Alta",'Mapa final'!$AA$28="Leve"),CONCATENATE("R4C",'Mapa final'!$O$28),"")</f>
        <v/>
      </c>
      <c r="L19" s="82" t="str">
        <f>IF(AND('Mapa final'!$Y$29="Alta",'Mapa final'!$AA$29="Leve"),CONCATENATE("R4C",'Mapa final'!$O$29),"")</f>
        <v/>
      </c>
      <c r="M19" s="82" t="str">
        <f>IF(AND('Mapa final'!$Y$30="Alta",'Mapa final'!$AA$30="Leve"),CONCATENATE("R4C",'Mapa final'!$O$30),"")</f>
        <v/>
      </c>
      <c r="N19" s="82" t="str">
        <f>IF(AND('Mapa final'!$Y$31="Alta",'Mapa final'!$AA$31="Leve"),CONCATENATE("R4C",'Mapa final'!$O$31),"")</f>
        <v/>
      </c>
      <c r="O19" s="83" t="str">
        <f>IF(AND('Mapa final'!$Y$32="Alta",'Mapa final'!$AA$32="Leve"),CONCATENATE("R4C",'Mapa final'!$O$32),"")</f>
        <v/>
      </c>
      <c r="P19" s="81" t="str">
        <f ca="1">IF(AND('Mapa final'!$Y$27="Alta",'Mapa final'!$AA$27="Menor"),CONCATENATE("R4C",'Mapa final'!$O$27),"")</f>
        <v/>
      </c>
      <c r="Q19" s="82" t="str">
        <f ca="1">IF(AND('Mapa final'!$Y$28="Alta",'Mapa final'!$AA$28="Menor"),CONCATENATE("R4C",'Mapa final'!$O$28),"")</f>
        <v/>
      </c>
      <c r="R19" s="82" t="str">
        <f>IF(AND('Mapa final'!$Y$29="Alta",'Mapa final'!$AA$29="Menor"),CONCATENATE("R4C",'Mapa final'!$O$29),"")</f>
        <v/>
      </c>
      <c r="S19" s="82" t="str">
        <f>IF(AND('Mapa final'!$Y$30="Alta",'Mapa final'!$AA$30="Menor"),CONCATENATE("R4C",'Mapa final'!$O$30),"")</f>
        <v/>
      </c>
      <c r="T19" s="82" t="str">
        <f>IF(AND('Mapa final'!$Y$31="Alta",'Mapa final'!$AA$31="Menor"),CONCATENATE("R4C",'Mapa final'!$O$31),"")</f>
        <v/>
      </c>
      <c r="U19" s="83" t="str">
        <f>IF(AND('Mapa final'!$Y$32="Alta",'Mapa final'!$AA$32="Menor"),CONCATENATE("R4C",'Mapa final'!$O$32),"")</f>
        <v/>
      </c>
      <c r="V19" s="66" t="str">
        <f ca="1">IF(AND('Mapa final'!$Y$27="Alta",'Mapa final'!$AA$27="Moderado"),CONCATENATE("R4C",'Mapa final'!$O$27),"")</f>
        <v/>
      </c>
      <c r="W19" s="67" t="str">
        <f ca="1">IF(AND('Mapa final'!$Y$28="Alta",'Mapa final'!$AA$28="Moderado"),CONCATENATE("R4C",'Mapa final'!$O$28),"")</f>
        <v/>
      </c>
      <c r="X19" s="67" t="str">
        <f>IF(AND('Mapa final'!$Y$29="Alta",'Mapa final'!$AA$29="Moderado"),CONCATENATE("R4C",'Mapa final'!$O$29),"")</f>
        <v/>
      </c>
      <c r="Y19" s="67" t="str">
        <f>IF(AND('Mapa final'!$Y$30="Alta",'Mapa final'!$AA$30="Moderado"),CONCATENATE("R4C",'Mapa final'!$O$30),"")</f>
        <v/>
      </c>
      <c r="Z19" s="67" t="str">
        <f>IF(AND('Mapa final'!$Y$31="Alta",'Mapa final'!$AA$31="Moderado"),CONCATENATE("R4C",'Mapa final'!$O$31),"")</f>
        <v/>
      </c>
      <c r="AA19" s="68" t="str">
        <f>IF(AND('Mapa final'!$Y$32="Alta",'Mapa final'!$AA$32="Moderado"),CONCATENATE("R4C",'Mapa final'!$O$32),"")</f>
        <v/>
      </c>
      <c r="AB19" s="66" t="str">
        <f ca="1">IF(AND('Mapa final'!$Y$27="Alta",'Mapa final'!$AA$27="Mayor"),CONCATENATE("R4C",'Mapa final'!$O$27),"")</f>
        <v/>
      </c>
      <c r="AC19" s="67" t="str">
        <f ca="1">IF(AND('Mapa final'!$Y$28="Alta",'Mapa final'!$AA$28="Mayor"),CONCATENATE("R4C",'Mapa final'!$O$28),"")</f>
        <v/>
      </c>
      <c r="AD19" s="67" t="str">
        <f>IF(AND('Mapa final'!$Y$29="Alta",'Mapa final'!$AA$29="Mayor"),CONCATENATE("R4C",'Mapa final'!$O$29),"")</f>
        <v/>
      </c>
      <c r="AE19" s="67" t="str">
        <f>IF(AND('Mapa final'!$Y$30="Alta",'Mapa final'!$AA$30="Mayor"),CONCATENATE("R4C",'Mapa final'!$O$30),"")</f>
        <v/>
      </c>
      <c r="AF19" s="67" t="str">
        <f>IF(AND('Mapa final'!$Y$31="Alta",'Mapa final'!$AA$31="Mayor"),CONCATENATE("R4C",'Mapa final'!$O$31),"")</f>
        <v/>
      </c>
      <c r="AG19" s="68" t="str">
        <f>IF(AND('Mapa final'!$Y$32="Alta",'Mapa final'!$AA$32="Mayor"),CONCATENATE("R4C",'Mapa final'!$O$32),"")</f>
        <v/>
      </c>
      <c r="AH19" s="69" t="str">
        <f ca="1">IF(AND('Mapa final'!$Y$27="Alta",'Mapa final'!$AA$27="Catastrófico"),CONCATENATE("R4C",'Mapa final'!$O$27),"")</f>
        <v/>
      </c>
      <c r="AI19" s="70" t="str">
        <f ca="1">IF(AND('Mapa final'!$Y$28="Alta",'Mapa final'!$AA$28="Catastrófico"),CONCATENATE("R4C",'Mapa final'!$O$28),"")</f>
        <v/>
      </c>
      <c r="AJ19" s="70" t="str">
        <f>IF(AND('Mapa final'!$Y$29="Alta",'Mapa final'!$AA$29="Catastrófico"),CONCATENATE("R4C",'Mapa final'!$O$29),"")</f>
        <v/>
      </c>
      <c r="AK19" s="70" t="str">
        <f>IF(AND('Mapa final'!$Y$30="Alta",'Mapa final'!$AA$30="Catastrófico"),CONCATENATE("R4C",'Mapa final'!$O$30),"")</f>
        <v/>
      </c>
      <c r="AL19" s="70" t="str">
        <f>IF(AND('Mapa final'!$Y$31="Alta",'Mapa final'!$AA$31="Catastrófico"),CONCATENATE("R4C",'Mapa final'!$O$31),"")</f>
        <v/>
      </c>
      <c r="AM19" s="71" t="str">
        <f>IF(AND('Mapa final'!$Y$32="Alta",'Mapa final'!$AA$32="Catastrófico"),CONCATENATE("R4C",'Mapa final'!$O$32),"")</f>
        <v/>
      </c>
      <c r="AN19" s="97"/>
      <c r="AO19" s="371"/>
      <c r="AP19" s="372"/>
      <c r="AQ19" s="372"/>
      <c r="AR19" s="372"/>
      <c r="AS19" s="372"/>
      <c r="AT19" s="373"/>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320"/>
      <c r="C20" s="320"/>
      <c r="D20" s="321"/>
      <c r="E20" s="361"/>
      <c r="F20" s="362"/>
      <c r="G20" s="362"/>
      <c r="H20" s="362"/>
      <c r="I20" s="362"/>
      <c r="J20" s="81" t="str">
        <f>IF(AND('Mapa final'!$Y$33="Alta",'Mapa final'!$AA$33="Leve"),CONCATENATE("R5C",'Mapa final'!$O$33),"")</f>
        <v/>
      </c>
      <c r="K20" s="82" t="str">
        <f>IF(AND('Mapa final'!$Y$34="Alta",'Mapa final'!$AA$34="Leve"),CONCATENATE("R5C",'Mapa final'!$O$34),"")</f>
        <v/>
      </c>
      <c r="L20" s="82" t="str">
        <f>IF(AND('Mapa final'!$Y$35="Alta",'Mapa final'!$AA$35="Leve"),CONCATENATE("R5C",'Mapa final'!$O$35),"")</f>
        <v/>
      </c>
      <c r="M20" s="82" t="str">
        <f>IF(AND('Mapa final'!$Y$36="Alta",'Mapa final'!$AA$36="Leve"),CONCATENATE("R5C",'Mapa final'!$O$36),"")</f>
        <v/>
      </c>
      <c r="N20" s="82" t="str">
        <f>IF(AND('Mapa final'!$Y$37="Alta",'Mapa final'!$AA$37="Leve"),CONCATENATE("R5C",'Mapa final'!$O$37),"")</f>
        <v/>
      </c>
      <c r="O20" s="83" t="str">
        <f>IF(AND('Mapa final'!$Y$38="Alta",'Mapa final'!$AA$38="Leve"),CONCATENATE("R5C",'Mapa final'!$O$38),"")</f>
        <v/>
      </c>
      <c r="P20" s="81" t="str">
        <f>IF(AND('Mapa final'!$Y$33="Alta",'Mapa final'!$AA$33="Menor"),CONCATENATE("R5C",'Mapa final'!$O$33),"")</f>
        <v/>
      </c>
      <c r="Q20" s="82" t="str">
        <f>IF(AND('Mapa final'!$Y$34="Alta",'Mapa final'!$AA$34="Menor"),CONCATENATE("R5C",'Mapa final'!$O$34),"")</f>
        <v/>
      </c>
      <c r="R20" s="82" t="str">
        <f>IF(AND('Mapa final'!$Y$35="Alta",'Mapa final'!$AA$35="Menor"),CONCATENATE("R5C",'Mapa final'!$O$35),"")</f>
        <v/>
      </c>
      <c r="S20" s="82" t="str">
        <f>IF(AND('Mapa final'!$Y$36="Alta",'Mapa final'!$AA$36="Menor"),CONCATENATE("R5C",'Mapa final'!$O$36),"")</f>
        <v/>
      </c>
      <c r="T20" s="82" t="str">
        <f>IF(AND('Mapa final'!$Y$37="Alta",'Mapa final'!$AA$37="Menor"),CONCATENATE("R5C",'Mapa final'!$O$37),"")</f>
        <v/>
      </c>
      <c r="U20" s="83" t="str">
        <f>IF(AND('Mapa final'!$Y$38="Alta",'Mapa final'!$AA$38="Menor"),CONCATENATE("R5C",'Mapa final'!$O$38),"")</f>
        <v/>
      </c>
      <c r="V20" s="66" t="str">
        <f>IF(AND('Mapa final'!$Y$33="Alta",'Mapa final'!$AA$33="Moderado"),CONCATENATE("R5C",'Mapa final'!$O$33),"")</f>
        <v/>
      </c>
      <c r="W20" s="67" t="str">
        <f>IF(AND('Mapa final'!$Y$34="Alta",'Mapa final'!$AA$34="Moderado"),CONCATENATE("R5C",'Mapa final'!$O$34),"")</f>
        <v/>
      </c>
      <c r="X20" s="67" t="str">
        <f>IF(AND('Mapa final'!$Y$35="Alta",'Mapa final'!$AA$35="Moderado"),CONCATENATE("R5C",'Mapa final'!$O$35),"")</f>
        <v/>
      </c>
      <c r="Y20" s="67" t="str">
        <f>IF(AND('Mapa final'!$Y$36="Alta",'Mapa final'!$AA$36="Moderado"),CONCATENATE("R5C",'Mapa final'!$O$36),"")</f>
        <v/>
      </c>
      <c r="Z20" s="67" t="str">
        <f>IF(AND('Mapa final'!$Y$37="Alta",'Mapa final'!$AA$37="Moderado"),CONCATENATE("R5C",'Mapa final'!$O$37),"")</f>
        <v/>
      </c>
      <c r="AA20" s="68" t="str">
        <f>IF(AND('Mapa final'!$Y$38="Alta",'Mapa final'!$AA$38="Moderado"),CONCATENATE("R5C",'Mapa final'!$O$38),"")</f>
        <v/>
      </c>
      <c r="AB20" s="66" t="str">
        <f>IF(AND('Mapa final'!$Y$33="Alta",'Mapa final'!$AA$33="Mayor"),CONCATENATE("R5C",'Mapa final'!$O$33),"")</f>
        <v/>
      </c>
      <c r="AC20" s="67" t="str">
        <f>IF(AND('Mapa final'!$Y$34="Alta",'Mapa final'!$AA$34="Mayor"),CONCATENATE("R5C",'Mapa final'!$O$34),"")</f>
        <v/>
      </c>
      <c r="AD20" s="67" t="str">
        <f>IF(AND('Mapa final'!$Y$35="Alta",'Mapa final'!$AA$35="Mayor"),CONCATENATE("R5C",'Mapa final'!$O$35),"")</f>
        <v/>
      </c>
      <c r="AE20" s="67" t="str">
        <f>IF(AND('Mapa final'!$Y$36="Alta",'Mapa final'!$AA$36="Mayor"),CONCATENATE("R5C",'Mapa final'!$O$36),"")</f>
        <v/>
      </c>
      <c r="AF20" s="67" t="str">
        <f>IF(AND('Mapa final'!$Y$37="Alta",'Mapa final'!$AA$37="Mayor"),CONCATENATE("R5C",'Mapa final'!$O$37),"")</f>
        <v/>
      </c>
      <c r="AG20" s="68" t="str">
        <f>IF(AND('Mapa final'!$Y$38="Alta",'Mapa final'!$AA$38="Mayor"),CONCATENATE("R5C",'Mapa final'!$O$38),"")</f>
        <v/>
      </c>
      <c r="AH20" s="69" t="str">
        <f>IF(AND('Mapa final'!$Y$33="Alta",'Mapa final'!$AA$33="Catastrófico"),CONCATENATE("R5C",'Mapa final'!$O$33),"")</f>
        <v/>
      </c>
      <c r="AI20" s="70" t="str">
        <f>IF(AND('Mapa final'!$Y$34="Alta",'Mapa final'!$AA$34="Catastrófico"),CONCATENATE("R5C",'Mapa final'!$O$34),"")</f>
        <v/>
      </c>
      <c r="AJ20" s="70" t="str">
        <f>IF(AND('Mapa final'!$Y$35="Alta",'Mapa final'!$AA$35="Catastrófico"),CONCATENATE("R5C",'Mapa final'!$O$35),"")</f>
        <v/>
      </c>
      <c r="AK20" s="70" t="str">
        <f>IF(AND('Mapa final'!$Y$36="Alta",'Mapa final'!$AA$36="Catastrófico"),CONCATENATE("R5C",'Mapa final'!$O$36),"")</f>
        <v/>
      </c>
      <c r="AL20" s="70" t="str">
        <f>IF(AND('Mapa final'!$Y$37="Alta",'Mapa final'!$AA$37="Catastrófico"),CONCATENATE("R5C",'Mapa final'!$O$37),"")</f>
        <v/>
      </c>
      <c r="AM20" s="71" t="str">
        <f>IF(AND('Mapa final'!$Y$38="Alta",'Mapa final'!$AA$38="Catastrófico"),CONCATENATE("R5C",'Mapa final'!$O$38),"")</f>
        <v/>
      </c>
      <c r="AN20" s="97"/>
      <c r="AO20" s="371"/>
      <c r="AP20" s="372"/>
      <c r="AQ20" s="372"/>
      <c r="AR20" s="372"/>
      <c r="AS20" s="372"/>
      <c r="AT20" s="373"/>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320"/>
      <c r="C21" s="320"/>
      <c r="D21" s="321"/>
      <c r="E21" s="361"/>
      <c r="F21" s="362"/>
      <c r="G21" s="362"/>
      <c r="H21" s="362"/>
      <c r="I21" s="362"/>
      <c r="J21" s="81" t="str">
        <f ca="1">IF(AND('Mapa final'!$Y$39="Alta",'Mapa final'!$AA$39="Leve"),CONCATENATE("R6C",'Mapa final'!$O$39),"")</f>
        <v/>
      </c>
      <c r="K21" s="82" t="str">
        <f>IF(AND('Mapa final'!$Y$40="Alta",'Mapa final'!$AA$40="Leve"),CONCATENATE("R6C",'Mapa final'!$O$40),"")</f>
        <v/>
      </c>
      <c r="L21" s="82" t="str">
        <f>IF(AND('Mapa final'!$Y$41="Alta",'Mapa final'!$AA$41="Leve"),CONCATENATE("R6C",'Mapa final'!$O$41),"")</f>
        <v/>
      </c>
      <c r="M21" s="82" t="str">
        <f>IF(AND('Mapa final'!$Y$42="Alta",'Mapa final'!$AA$42="Leve"),CONCATENATE("R6C",'Mapa final'!$O$42),"")</f>
        <v/>
      </c>
      <c r="N21" s="82" t="str">
        <f>IF(AND('Mapa final'!$Y$43="Alta",'Mapa final'!$AA$43="Leve"),CONCATENATE("R6C",'Mapa final'!$O$43),"")</f>
        <v/>
      </c>
      <c r="O21" s="83" t="str">
        <f>IF(AND('Mapa final'!$Y$44="Alta",'Mapa final'!$AA$44="Leve"),CONCATENATE("R6C",'Mapa final'!$O$44),"")</f>
        <v/>
      </c>
      <c r="P21" s="81" t="str">
        <f ca="1">IF(AND('Mapa final'!$Y$39="Alta",'Mapa final'!$AA$39="Menor"),CONCATENATE("R6C",'Mapa final'!$O$39),"")</f>
        <v/>
      </c>
      <c r="Q21" s="82" t="str">
        <f>IF(AND('Mapa final'!$Y$40="Alta",'Mapa final'!$AA$40="Menor"),CONCATENATE("R6C",'Mapa final'!$O$40),"")</f>
        <v/>
      </c>
      <c r="R21" s="82" t="str">
        <f>IF(AND('Mapa final'!$Y$41="Alta",'Mapa final'!$AA$41="Menor"),CONCATENATE("R6C",'Mapa final'!$O$41),"")</f>
        <v/>
      </c>
      <c r="S21" s="82" t="str">
        <f>IF(AND('Mapa final'!$Y$42="Alta",'Mapa final'!$AA$42="Menor"),CONCATENATE("R6C",'Mapa final'!$O$42),"")</f>
        <v/>
      </c>
      <c r="T21" s="82" t="str">
        <f>IF(AND('Mapa final'!$Y$43="Alta",'Mapa final'!$AA$43="Menor"),CONCATENATE("R6C",'Mapa final'!$O$43),"")</f>
        <v/>
      </c>
      <c r="U21" s="83" t="str">
        <f>IF(AND('Mapa final'!$Y$44="Alta",'Mapa final'!$AA$44="Menor"),CONCATENATE("R6C",'Mapa final'!$O$44),"")</f>
        <v/>
      </c>
      <c r="V21" s="66" t="str">
        <f ca="1">IF(AND('Mapa final'!$Y$39="Alta",'Mapa final'!$AA$39="Moderado"),CONCATENATE("R6C",'Mapa final'!$O$39),"")</f>
        <v/>
      </c>
      <c r="W21" s="67" t="str">
        <f>IF(AND('Mapa final'!$Y$40="Alta",'Mapa final'!$AA$40="Moderado"),CONCATENATE("R6C",'Mapa final'!$O$40),"")</f>
        <v/>
      </c>
      <c r="X21" s="67" t="str">
        <f>IF(AND('Mapa final'!$Y$41="Alta",'Mapa final'!$AA$41="Moderado"),CONCATENATE("R6C",'Mapa final'!$O$41),"")</f>
        <v/>
      </c>
      <c r="Y21" s="67" t="str">
        <f>IF(AND('Mapa final'!$Y$42="Alta",'Mapa final'!$AA$42="Moderado"),CONCATENATE("R6C",'Mapa final'!$O$42),"")</f>
        <v/>
      </c>
      <c r="Z21" s="67" t="str">
        <f>IF(AND('Mapa final'!$Y$43="Alta",'Mapa final'!$AA$43="Moderado"),CONCATENATE("R6C",'Mapa final'!$O$43),"")</f>
        <v/>
      </c>
      <c r="AA21" s="68" t="str">
        <f>IF(AND('Mapa final'!$Y$44="Alta",'Mapa final'!$AA$44="Moderado"),CONCATENATE("R6C",'Mapa final'!$O$44),"")</f>
        <v/>
      </c>
      <c r="AB21" s="66" t="str">
        <f ca="1">IF(AND('Mapa final'!$Y$39="Alta",'Mapa final'!$AA$39="Mayor"),CONCATENATE("R6C",'Mapa final'!$O$39),"")</f>
        <v/>
      </c>
      <c r="AC21" s="67" t="str">
        <f>IF(AND('Mapa final'!$Y$40="Alta",'Mapa final'!$AA$40="Mayor"),CONCATENATE("R6C",'Mapa final'!$O$40),"")</f>
        <v/>
      </c>
      <c r="AD21" s="67" t="str">
        <f>IF(AND('Mapa final'!$Y$41="Alta",'Mapa final'!$AA$41="Mayor"),CONCATENATE("R6C",'Mapa final'!$O$41),"")</f>
        <v/>
      </c>
      <c r="AE21" s="67" t="str">
        <f>IF(AND('Mapa final'!$Y$42="Alta",'Mapa final'!$AA$42="Mayor"),CONCATENATE("R6C",'Mapa final'!$O$42),"")</f>
        <v/>
      </c>
      <c r="AF21" s="67" t="str">
        <f>IF(AND('Mapa final'!$Y$43="Alta",'Mapa final'!$AA$43="Mayor"),CONCATENATE("R6C",'Mapa final'!$O$43),"")</f>
        <v/>
      </c>
      <c r="AG21" s="68" t="str">
        <f>IF(AND('Mapa final'!$Y$44="Alta",'Mapa final'!$AA$44="Mayor"),CONCATENATE("R6C",'Mapa final'!$O$44),"")</f>
        <v/>
      </c>
      <c r="AH21" s="69" t="str">
        <f ca="1">IF(AND('Mapa final'!$Y$39="Alta",'Mapa final'!$AA$39="Catastrófico"),CONCATENATE("R6C",'Mapa final'!$O$39),"")</f>
        <v/>
      </c>
      <c r="AI21" s="70" t="str">
        <f>IF(AND('Mapa final'!$Y$40="Alta",'Mapa final'!$AA$40="Catastrófico"),CONCATENATE("R6C",'Mapa final'!$O$40),"")</f>
        <v/>
      </c>
      <c r="AJ21" s="70" t="str">
        <f>IF(AND('Mapa final'!$Y$41="Alta",'Mapa final'!$AA$41="Catastrófico"),CONCATENATE("R6C",'Mapa final'!$O$41),"")</f>
        <v/>
      </c>
      <c r="AK21" s="70" t="str">
        <f>IF(AND('Mapa final'!$Y$42="Alta",'Mapa final'!$AA$42="Catastrófico"),CONCATENATE("R6C",'Mapa final'!$O$42),"")</f>
        <v/>
      </c>
      <c r="AL21" s="70" t="str">
        <f>IF(AND('Mapa final'!$Y$43="Alta",'Mapa final'!$AA$43="Catastrófico"),CONCATENATE("R6C",'Mapa final'!$O$43),"")</f>
        <v/>
      </c>
      <c r="AM21" s="71" t="str">
        <f>IF(AND('Mapa final'!$Y$44="Alta",'Mapa final'!$AA$44="Catastrófico"),CONCATENATE("R6C",'Mapa final'!$O$44),"")</f>
        <v/>
      </c>
      <c r="AN21" s="97"/>
      <c r="AO21" s="371"/>
      <c r="AP21" s="372"/>
      <c r="AQ21" s="372"/>
      <c r="AR21" s="372"/>
      <c r="AS21" s="372"/>
      <c r="AT21" s="373"/>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320"/>
      <c r="C22" s="320"/>
      <c r="D22" s="321"/>
      <c r="E22" s="361"/>
      <c r="F22" s="362"/>
      <c r="G22" s="362"/>
      <c r="H22" s="362"/>
      <c r="I22" s="362"/>
      <c r="J22" s="81" t="str">
        <f>IF(AND('Mapa final'!$Y$45="Alta",'Mapa final'!$AA$45="Leve"),CONCATENATE("R7C",'Mapa final'!$O$45),"")</f>
        <v/>
      </c>
      <c r="K22" s="82" t="str">
        <f>IF(AND('Mapa final'!$Y$46="Alta",'Mapa final'!$AA$46="Leve"),CONCATENATE("R7C",'Mapa final'!$O$46),"")</f>
        <v/>
      </c>
      <c r="L22" s="82" t="str">
        <f>IF(AND('Mapa final'!$Y$47="Alta",'Mapa final'!$AA$47="Leve"),CONCATENATE("R7C",'Mapa final'!$O$47),"")</f>
        <v/>
      </c>
      <c r="M22" s="82" t="str">
        <f>IF(AND('Mapa final'!$Y$48="Alta",'Mapa final'!$AA$48="Leve"),CONCATENATE("R7C",'Mapa final'!$O$48),"")</f>
        <v/>
      </c>
      <c r="N22" s="82" t="str">
        <f>IF(AND('Mapa final'!$Y$49="Alta",'Mapa final'!$AA$49="Leve"),CONCATENATE("R7C",'Mapa final'!$O$49),"")</f>
        <v/>
      </c>
      <c r="O22" s="83" t="str">
        <f>IF(AND('Mapa final'!$Y$50="Alta",'Mapa final'!$AA$50="Leve"),CONCATENATE("R7C",'Mapa final'!$O$50),"")</f>
        <v/>
      </c>
      <c r="P22" s="81" t="str">
        <f>IF(AND('Mapa final'!$Y$45="Alta",'Mapa final'!$AA$45="Menor"),CONCATENATE("R7C",'Mapa final'!$O$45),"")</f>
        <v/>
      </c>
      <c r="Q22" s="82" t="str">
        <f>IF(AND('Mapa final'!$Y$46="Alta",'Mapa final'!$AA$46="Menor"),CONCATENATE("R7C",'Mapa final'!$O$46),"")</f>
        <v/>
      </c>
      <c r="R22" s="82" t="str">
        <f>IF(AND('Mapa final'!$Y$47="Alta",'Mapa final'!$AA$47="Menor"),CONCATENATE("R7C",'Mapa final'!$O$47),"")</f>
        <v/>
      </c>
      <c r="S22" s="82" t="str">
        <f>IF(AND('Mapa final'!$Y$48="Alta",'Mapa final'!$AA$48="Menor"),CONCATENATE("R7C",'Mapa final'!$O$48),"")</f>
        <v/>
      </c>
      <c r="T22" s="82" t="str">
        <f>IF(AND('Mapa final'!$Y$49="Alta",'Mapa final'!$AA$49="Menor"),CONCATENATE("R7C",'Mapa final'!$O$49),"")</f>
        <v/>
      </c>
      <c r="U22" s="83" t="str">
        <f>IF(AND('Mapa final'!$Y$50="Alta",'Mapa final'!$AA$50="Menor"),CONCATENATE("R7C",'Mapa final'!$O$50),"")</f>
        <v/>
      </c>
      <c r="V22" s="66" t="str">
        <f>IF(AND('Mapa final'!$Y$45="Alta",'Mapa final'!$AA$45="Moderado"),CONCATENATE("R7C",'Mapa final'!$O$45),"")</f>
        <v/>
      </c>
      <c r="W22" s="67" t="str">
        <f>IF(AND('Mapa final'!$Y$46="Alta",'Mapa final'!$AA$46="Moderado"),CONCATENATE("R7C",'Mapa final'!$O$46),"")</f>
        <v/>
      </c>
      <c r="X22" s="67" t="str">
        <f>IF(AND('Mapa final'!$Y$47="Alta",'Mapa final'!$AA$47="Moderado"),CONCATENATE("R7C",'Mapa final'!$O$47),"")</f>
        <v/>
      </c>
      <c r="Y22" s="67" t="str">
        <f>IF(AND('Mapa final'!$Y$48="Alta",'Mapa final'!$AA$48="Moderado"),CONCATENATE("R7C",'Mapa final'!$O$48),"")</f>
        <v/>
      </c>
      <c r="Z22" s="67" t="str">
        <f>IF(AND('Mapa final'!$Y$49="Alta",'Mapa final'!$AA$49="Moderado"),CONCATENATE("R7C",'Mapa final'!$O$49),"")</f>
        <v/>
      </c>
      <c r="AA22" s="68" t="str">
        <f>IF(AND('Mapa final'!$Y$50="Alta",'Mapa final'!$AA$50="Moderado"),CONCATENATE("R7C",'Mapa final'!$O$50),"")</f>
        <v/>
      </c>
      <c r="AB22" s="66" t="str">
        <f>IF(AND('Mapa final'!$Y$45="Alta",'Mapa final'!$AA$45="Mayor"),CONCATENATE("R7C",'Mapa final'!$O$45),"")</f>
        <v/>
      </c>
      <c r="AC22" s="67" t="str">
        <f>IF(AND('Mapa final'!$Y$46="Alta",'Mapa final'!$AA$46="Mayor"),CONCATENATE("R7C",'Mapa final'!$O$46),"")</f>
        <v/>
      </c>
      <c r="AD22" s="67" t="str">
        <f>IF(AND('Mapa final'!$Y$47="Alta",'Mapa final'!$AA$47="Mayor"),CONCATENATE("R7C",'Mapa final'!$O$47),"")</f>
        <v/>
      </c>
      <c r="AE22" s="67" t="str">
        <f>IF(AND('Mapa final'!$Y$48="Alta",'Mapa final'!$AA$48="Mayor"),CONCATENATE("R7C",'Mapa final'!$O$48),"")</f>
        <v/>
      </c>
      <c r="AF22" s="67" t="str">
        <f>IF(AND('Mapa final'!$Y$49="Alta",'Mapa final'!$AA$49="Mayor"),CONCATENATE("R7C",'Mapa final'!$O$49),"")</f>
        <v/>
      </c>
      <c r="AG22" s="68" t="str">
        <f>IF(AND('Mapa final'!$Y$50="Alta",'Mapa final'!$AA$50="Mayor"),CONCATENATE("R7C",'Mapa final'!$O$50),"")</f>
        <v/>
      </c>
      <c r="AH22" s="69" t="str">
        <f>IF(AND('Mapa final'!$Y$45="Alta",'Mapa final'!$AA$45="Catastrófico"),CONCATENATE("R7C",'Mapa final'!$O$45),"")</f>
        <v/>
      </c>
      <c r="AI22" s="70" t="str">
        <f>IF(AND('Mapa final'!$Y$46="Alta",'Mapa final'!$AA$46="Catastrófico"),CONCATENATE("R7C",'Mapa final'!$O$46),"")</f>
        <v/>
      </c>
      <c r="AJ22" s="70" t="str">
        <f>IF(AND('Mapa final'!$Y$47="Alta",'Mapa final'!$AA$47="Catastrófico"),CONCATENATE("R7C",'Mapa final'!$O$47),"")</f>
        <v/>
      </c>
      <c r="AK22" s="70" t="str">
        <f>IF(AND('Mapa final'!$Y$48="Alta",'Mapa final'!$AA$48="Catastrófico"),CONCATENATE("R7C",'Mapa final'!$O$48),"")</f>
        <v/>
      </c>
      <c r="AL22" s="70" t="str">
        <f>IF(AND('Mapa final'!$Y$49="Alta",'Mapa final'!$AA$49="Catastrófico"),CONCATENATE("R7C",'Mapa final'!$O$49),"")</f>
        <v/>
      </c>
      <c r="AM22" s="71" t="str">
        <f>IF(AND('Mapa final'!$Y$50="Alta",'Mapa final'!$AA$50="Catastrófico"),CONCATENATE("R7C",'Mapa final'!$O$50),"")</f>
        <v/>
      </c>
      <c r="AN22" s="97"/>
      <c r="AO22" s="371"/>
      <c r="AP22" s="372"/>
      <c r="AQ22" s="372"/>
      <c r="AR22" s="372"/>
      <c r="AS22" s="372"/>
      <c r="AT22" s="373"/>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320"/>
      <c r="C23" s="320"/>
      <c r="D23" s="321"/>
      <c r="E23" s="361"/>
      <c r="F23" s="362"/>
      <c r="G23" s="362"/>
      <c r="H23" s="362"/>
      <c r="I23" s="362"/>
      <c r="J23" s="81" t="str">
        <f>IF(AND('Mapa final'!$Y$51="Alta",'Mapa final'!$AA$51="Leve"),CONCATENATE("R8C",'Mapa final'!$O$51),"")</f>
        <v/>
      </c>
      <c r="K23" s="82" t="str">
        <f>IF(AND('Mapa final'!$Y$52="Alta",'Mapa final'!$AA$52="Leve"),CONCATENATE("R8C",'Mapa final'!$O$52),"")</f>
        <v/>
      </c>
      <c r="L23" s="82" t="str">
        <f>IF(AND('Mapa final'!$Y$53="Alta",'Mapa final'!$AA$53="Leve"),CONCATENATE("R8C",'Mapa final'!$O$53),"")</f>
        <v/>
      </c>
      <c r="M23" s="82" t="str">
        <f>IF(AND('Mapa final'!$Y$54="Alta",'Mapa final'!$AA$54="Leve"),CONCATENATE("R8C",'Mapa final'!$O$54),"")</f>
        <v/>
      </c>
      <c r="N23" s="82" t="str">
        <f>IF(AND('Mapa final'!$Y$55="Alta",'Mapa final'!$AA$55="Leve"),CONCATENATE("R8C",'Mapa final'!$O$55),"")</f>
        <v/>
      </c>
      <c r="O23" s="83" t="str">
        <f>IF(AND('Mapa final'!$Y$56="Alta",'Mapa final'!$AA$56="Leve"),CONCATENATE("R8C",'Mapa final'!$O$56),"")</f>
        <v/>
      </c>
      <c r="P23" s="81" t="str">
        <f>IF(AND('Mapa final'!$Y$51="Alta",'Mapa final'!$AA$51="Menor"),CONCATENATE("R8C",'Mapa final'!$O$51),"")</f>
        <v/>
      </c>
      <c r="Q23" s="82" t="str">
        <f>IF(AND('Mapa final'!$Y$52="Alta",'Mapa final'!$AA$52="Menor"),CONCATENATE("R8C",'Mapa final'!$O$52),"")</f>
        <v/>
      </c>
      <c r="R23" s="82" t="str">
        <f>IF(AND('Mapa final'!$Y$53="Alta",'Mapa final'!$AA$53="Menor"),CONCATENATE("R8C",'Mapa final'!$O$53),"")</f>
        <v/>
      </c>
      <c r="S23" s="82" t="str">
        <f>IF(AND('Mapa final'!$Y$54="Alta",'Mapa final'!$AA$54="Menor"),CONCATENATE("R8C",'Mapa final'!$O$54),"")</f>
        <v/>
      </c>
      <c r="T23" s="82" t="str">
        <f>IF(AND('Mapa final'!$Y$55="Alta",'Mapa final'!$AA$55="Menor"),CONCATENATE("R8C",'Mapa final'!$O$55),"")</f>
        <v/>
      </c>
      <c r="U23" s="83" t="str">
        <f>IF(AND('Mapa final'!$Y$56="Alta",'Mapa final'!$AA$56="Menor"),CONCATENATE("R8C",'Mapa final'!$O$56),"")</f>
        <v/>
      </c>
      <c r="V23" s="66" t="str">
        <f>IF(AND('Mapa final'!$Y$51="Alta",'Mapa final'!$AA$51="Moderado"),CONCATENATE("R8C",'Mapa final'!$O$51),"")</f>
        <v/>
      </c>
      <c r="W23" s="67" t="str">
        <f>IF(AND('Mapa final'!$Y$52="Alta",'Mapa final'!$AA$52="Moderado"),CONCATENATE("R8C",'Mapa final'!$O$52),"")</f>
        <v/>
      </c>
      <c r="X23" s="67" t="str">
        <f>IF(AND('Mapa final'!$Y$53="Alta",'Mapa final'!$AA$53="Moderado"),CONCATENATE("R8C",'Mapa final'!$O$53),"")</f>
        <v/>
      </c>
      <c r="Y23" s="67" t="str">
        <f>IF(AND('Mapa final'!$Y$54="Alta",'Mapa final'!$AA$54="Moderado"),CONCATENATE("R8C",'Mapa final'!$O$54),"")</f>
        <v/>
      </c>
      <c r="Z23" s="67" t="str">
        <f>IF(AND('Mapa final'!$Y$55="Alta",'Mapa final'!$AA$55="Moderado"),CONCATENATE("R8C",'Mapa final'!$O$55),"")</f>
        <v/>
      </c>
      <c r="AA23" s="68" t="str">
        <f>IF(AND('Mapa final'!$Y$56="Alta",'Mapa final'!$AA$56="Moderado"),CONCATENATE("R8C",'Mapa final'!$O$56),"")</f>
        <v/>
      </c>
      <c r="AB23" s="66" t="str">
        <f>IF(AND('Mapa final'!$Y$51="Alta",'Mapa final'!$AA$51="Mayor"),CONCATENATE("R8C",'Mapa final'!$O$51),"")</f>
        <v/>
      </c>
      <c r="AC23" s="67" t="str">
        <f>IF(AND('Mapa final'!$Y$52="Alta",'Mapa final'!$AA$52="Mayor"),CONCATENATE("R8C",'Mapa final'!$O$52),"")</f>
        <v/>
      </c>
      <c r="AD23" s="67" t="str">
        <f>IF(AND('Mapa final'!$Y$53="Alta",'Mapa final'!$AA$53="Mayor"),CONCATENATE("R8C",'Mapa final'!$O$53),"")</f>
        <v/>
      </c>
      <c r="AE23" s="67" t="str">
        <f>IF(AND('Mapa final'!$Y$54="Alta",'Mapa final'!$AA$54="Mayor"),CONCATENATE("R8C",'Mapa final'!$O$54),"")</f>
        <v/>
      </c>
      <c r="AF23" s="67" t="str">
        <f>IF(AND('Mapa final'!$Y$55="Alta",'Mapa final'!$AA$55="Mayor"),CONCATENATE("R8C",'Mapa final'!$O$55),"")</f>
        <v/>
      </c>
      <c r="AG23" s="68" t="str">
        <f>IF(AND('Mapa final'!$Y$56="Alta",'Mapa final'!$AA$56="Mayor"),CONCATENATE("R8C",'Mapa final'!$O$56),"")</f>
        <v/>
      </c>
      <c r="AH23" s="69" t="str">
        <f>IF(AND('Mapa final'!$Y$51="Alta",'Mapa final'!$AA$51="Catastrófico"),CONCATENATE("R8C",'Mapa final'!$O$51),"")</f>
        <v/>
      </c>
      <c r="AI23" s="70" t="str">
        <f>IF(AND('Mapa final'!$Y$52="Alta",'Mapa final'!$AA$52="Catastrófico"),CONCATENATE("R8C",'Mapa final'!$O$52),"")</f>
        <v/>
      </c>
      <c r="AJ23" s="70" t="str">
        <f>IF(AND('Mapa final'!$Y$53="Alta",'Mapa final'!$AA$53="Catastrófico"),CONCATENATE("R8C",'Mapa final'!$O$53),"")</f>
        <v/>
      </c>
      <c r="AK23" s="70" t="str">
        <f>IF(AND('Mapa final'!$Y$54="Alta",'Mapa final'!$AA$54="Catastrófico"),CONCATENATE("R8C",'Mapa final'!$O$54),"")</f>
        <v/>
      </c>
      <c r="AL23" s="70" t="str">
        <f>IF(AND('Mapa final'!$Y$55="Alta",'Mapa final'!$AA$55="Catastrófico"),CONCATENATE("R8C",'Mapa final'!$O$55),"")</f>
        <v/>
      </c>
      <c r="AM23" s="71" t="str">
        <f>IF(AND('Mapa final'!$Y$56="Alta",'Mapa final'!$AA$56="Catastrófico"),CONCATENATE("R8C",'Mapa final'!$O$56),"")</f>
        <v/>
      </c>
      <c r="AN23" s="97"/>
      <c r="AO23" s="371"/>
      <c r="AP23" s="372"/>
      <c r="AQ23" s="372"/>
      <c r="AR23" s="372"/>
      <c r="AS23" s="372"/>
      <c r="AT23" s="373"/>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320"/>
      <c r="C24" s="320"/>
      <c r="D24" s="321"/>
      <c r="E24" s="361"/>
      <c r="F24" s="362"/>
      <c r="G24" s="362"/>
      <c r="H24" s="362"/>
      <c r="I24" s="362"/>
      <c r="J24" s="81" t="str">
        <f>IF(AND('Mapa final'!$Y$57="Alta",'Mapa final'!$AA$57="Leve"),CONCATENATE("R9C",'Mapa final'!$O$57),"")</f>
        <v/>
      </c>
      <c r="K24" s="82" t="str">
        <f>IF(AND('Mapa final'!$Y$58="Alta",'Mapa final'!$AA$58="Leve"),CONCATENATE("R9C",'Mapa final'!$O$58),"")</f>
        <v/>
      </c>
      <c r="L24" s="82" t="str">
        <f>IF(AND('Mapa final'!$Y$59="Alta",'Mapa final'!$AA$59="Leve"),CONCATENATE("R9C",'Mapa final'!$O$59),"")</f>
        <v/>
      </c>
      <c r="M24" s="82" t="str">
        <f>IF(AND('Mapa final'!$Y$60="Alta",'Mapa final'!$AA$60="Leve"),CONCATENATE("R9C",'Mapa final'!$O$60),"")</f>
        <v/>
      </c>
      <c r="N24" s="82" t="str">
        <f>IF(AND('Mapa final'!$Y$61="Alta",'Mapa final'!$AA$61="Leve"),CONCATENATE("R9C",'Mapa final'!$O$61),"")</f>
        <v/>
      </c>
      <c r="O24" s="83" t="str">
        <f>IF(AND('Mapa final'!$Y$62="Alta",'Mapa final'!$AA$62="Leve"),CONCATENATE("R9C",'Mapa final'!$O$62),"")</f>
        <v/>
      </c>
      <c r="P24" s="81" t="str">
        <f>IF(AND('Mapa final'!$Y$57="Alta",'Mapa final'!$AA$57="Menor"),CONCATENATE("R9C",'Mapa final'!$O$57),"")</f>
        <v/>
      </c>
      <c r="Q24" s="82" t="str">
        <f>IF(AND('Mapa final'!$Y$58="Alta",'Mapa final'!$AA$58="Menor"),CONCATENATE("R9C",'Mapa final'!$O$58),"")</f>
        <v/>
      </c>
      <c r="R24" s="82" t="str">
        <f>IF(AND('Mapa final'!$Y$59="Alta",'Mapa final'!$AA$59="Menor"),CONCATENATE("R9C",'Mapa final'!$O$59),"")</f>
        <v/>
      </c>
      <c r="S24" s="82" t="str">
        <f>IF(AND('Mapa final'!$Y$60="Alta",'Mapa final'!$AA$60="Menor"),CONCATENATE("R9C",'Mapa final'!$O$60),"")</f>
        <v/>
      </c>
      <c r="T24" s="82" t="str">
        <f>IF(AND('Mapa final'!$Y$61="Alta",'Mapa final'!$AA$61="Menor"),CONCATENATE("R9C",'Mapa final'!$O$61),"")</f>
        <v/>
      </c>
      <c r="U24" s="83" t="str">
        <f>IF(AND('Mapa final'!$Y$62="Alta",'Mapa final'!$AA$62="Menor"),CONCATENATE("R9C",'Mapa final'!$O$62),"")</f>
        <v/>
      </c>
      <c r="V24" s="66" t="str">
        <f>IF(AND('Mapa final'!$Y$57="Alta",'Mapa final'!$AA$57="Moderado"),CONCATENATE("R9C",'Mapa final'!$O$57),"")</f>
        <v/>
      </c>
      <c r="W24" s="67" t="str">
        <f>IF(AND('Mapa final'!$Y$58="Alta",'Mapa final'!$AA$58="Moderado"),CONCATENATE("R9C",'Mapa final'!$O$58),"")</f>
        <v/>
      </c>
      <c r="X24" s="67" t="str">
        <f>IF(AND('Mapa final'!$Y$59="Alta",'Mapa final'!$AA$59="Moderado"),CONCATENATE("R9C",'Mapa final'!$O$59),"")</f>
        <v/>
      </c>
      <c r="Y24" s="67" t="str">
        <f>IF(AND('Mapa final'!$Y$60="Alta",'Mapa final'!$AA$60="Moderado"),CONCATENATE("R9C",'Mapa final'!$O$60),"")</f>
        <v/>
      </c>
      <c r="Z24" s="67" t="str">
        <f>IF(AND('Mapa final'!$Y$61="Alta",'Mapa final'!$AA$61="Moderado"),CONCATENATE("R9C",'Mapa final'!$O$61),"")</f>
        <v/>
      </c>
      <c r="AA24" s="68" t="str">
        <f>IF(AND('Mapa final'!$Y$62="Alta",'Mapa final'!$AA$62="Moderado"),CONCATENATE("R9C",'Mapa final'!$O$62),"")</f>
        <v/>
      </c>
      <c r="AB24" s="66" t="str">
        <f>IF(AND('Mapa final'!$Y$57="Alta",'Mapa final'!$AA$57="Mayor"),CONCATENATE("R9C",'Mapa final'!$O$57),"")</f>
        <v/>
      </c>
      <c r="AC24" s="67" t="str">
        <f>IF(AND('Mapa final'!$Y$58="Alta",'Mapa final'!$AA$58="Mayor"),CONCATENATE("R9C",'Mapa final'!$O$58),"")</f>
        <v/>
      </c>
      <c r="AD24" s="67" t="str">
        <f>IF(AND('Mapa final'!$Y$59="Alta",'Mapa final'!$AA$59="Mayor"),CONCATENATE("R9C",'Mapa final'!$O$59),"")</f>
        <v/>
      </c>
      <c r="AE24" s="67" t="str">
        <f>IF(AND('Mapa final'!$Y$60="Alta",'Mapa final'!$AA$60="Mayor"),CONCATENATE("R9C",'Mapa final'!$O$60),"")</f>
        <v/>
      </c>
      <c r="AF24" s="67" t="str">
        <f>IF(AND('Mapa final'!$Y$61="Alta",'Mapa final'!$AA$61="Mayor"),CONCATENATE("R9C",'Mapa final'!$O$61),"")</f>
        <v/>
      </c>
      <c r="AG24" s="68" t="str">
        <f>IF(AND('Mapa final'!$Y$62="Alta",'Mapa final'!$AA$62="Mayor"),CONCATENATE("R9C",'Mapa final'!$O$62),"")</f>
        <v/>
      </c>
      <c r="AH24" s="69" t="str">
        <f>IF(AND('Mapa final'!$Y$57="Alta",'Mapa final'!$AA$57="Catastrófico"),CONCATENATE("R9C",'Mapa final'!$O$57),"")</f>
        <v/>
      </c>
      <c r="AI24" s="70" t="str">
        <f>IF(AND('Mapa final'!$Y$58="Alta",'Mapa final'!$AA$58="Catastrófico"),CONCATENATE("R9C",'Mapa final'!$O$58),"")</f>
        <v/>
      </c>
      <c r="AJ24" s="70" t="str">
        <f>IF(AND('Mapa final'!$Y$59="Alta",'Mapa final'!$AA$59="Catastrófico"),CONCATENATE("R9C",'Mapa final'!$O$59),"")</f>
        <v/>
      </c>
      <c r="AK24" s="70" t="str">
        <f>IF(AND('Mapa final'!$Y$60="Alta",'Mapa final'!$AA$60="Catastrófico"),CONCATENATE("R9C",'Mapa final'!$O$60),"")</f>
        <v/>
      </c>
      <c r="AL24" s="70" t="str">
        <f>IF(AND('Mapa final'!$Y$61="Alta",'Mapa final'!$AA$61="Catastrófico"),CONCATENATE("R9C",'Mapa final'!$O$61),"")</f>
        <v/>
      </c>
      <c r="AM24" s="71" t="str">
        <f>IF(AND('Mapa final'!$Y$62="Alta",'Mapa final'!$AA$62="Catastrófico"),CONCATENATE("R9C",'Mapa final'!$O$62),"")</f>
        <v/>
      </c>
      <c r="AN24" s="97"/>
      <c r="AO24" s="371"/>
      <c r="AP24" s="372"/>
      <c r="AQ24" s="372"/>
      <c r="AR24" s="372"/>
      <c r="AS24" s="372"/>
      <c r="AT24" s="373"/>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320"/>
      <c r="C25" s="320"/>
      <c r="D25" s="321"/>
      <c r="E25" s="364"/>
      <c r="F25" s="365"/>
      <c r="G25" s="365"/>
      <c r="H25" s="365"/>
      <c r="I25" s="365"/>
      <c r="J25" s="84" t="str">
        <f>IF(AND('Mapa final'!$Y$63="Alta",'Mapa final'!$AA$63="Leve"),CONCATENATE("R10C",'Mapa final'!$O$63),"")</f>
        <v/>
      </c>
      <c r="K25" s="85" t="str">
        <f>IF(AND('Mapa final'!$Y$64="Alta",'Mapa final'!$AA$64="Leve"),CONCATENATE("R10C",'Mapa final'!$O$64),"")</f>
        <v/>
      </c>
      <c r="L25" s="85" t="str">
        <f>IF(AND('Mapa final'!$Y$65="Alta",'Mapa final'!$AA$65="Leve"),CONCATENATE("R10C",'Mapa final'!$O$65),"")</f>
        <v/>
      </c>
      <c r="M25" s="85" t="str">
        <f>IF(AND('Mapa final'!$Y$66="Alta",'Mapa final'!$AA$66="Leve"),CONCATENATE("R10C",'Mapa final'!$O$66),"")</f>
        <v/>
      </c>
      <c r="N25" s="85" t="str">
        <f>IF(AND('Mapa final'!$Y$67="Alta",'Mapa final'!$AA$67="Leve"),CONCATENATE("R10C",'Mapa final'!$O$67),"")</f>
        <v/>
      </c>
      <c r="O25" s="86" t="str">
        <f>IF(AND('Mapa final'!$Y$68="Alta",'Mapa final'!$AA$68="Leve"),CONCATENATE("R10C",'Mapa final'!$O$68),"")</f>
        <v/>
      </c>
      <c r="P25" s="84" t="str">
        <f>IF(AND('Mapa final'!$Y$63="Alta",'Mapa final'!$AA$63="Menor"),CONCATENATE("R10C",'Mapa final'!$O$63),"")</f>
        <v/>
      </c>
      <c r="Q25" s="85" t="str">
        <f>IF(AND('Mapa final'!$Y$64="Alta",'Mapa final'!$AA$64="Menor"),CONCATENATE("R10C",'Mapa final'!$O$64),"")</f>
        <v/>
      </c>
      <c r="R25" s="85" t="str">
        <f>IF(AND('Mapa final'!$Y$65="Alta",'Mapa final'!$AA$65="Menor"),CONCATENATE("R10C",'Mapa final'!$O$65),"")</f>
        <v/>
      </c>
      <c r="S25" s="85" t="str">
        <f>IF(AND('Mapa final'!$Y$66="Alta",'Mapa final'!$AA$66="Menor"),CONCATENATE("R10C",'Mapa final'!$O$66),"")</f>
        <v/>
      </c>
      <c r="T25" s="85" t="str">
        <f>IF(AND('Mapa final'!$Y$67="Alta",'Mapa final'!$AA$67="Menor"),CONCATENATE("R10C",'Mapa final'!$O$67),"")</f>
        <v/>
      </c>
      <c r="U25" s="86" t="str">
        <f>IF(AND('Mapa final'!$Y$68="Alta",'Mapa final'!$AA$68="Menor"),CONCATENATE("R10C",'Mapa final'!$O$68),"")</f>
        <v/>
      </c>
      <c r="V25" s="72" t="str">
        <f>IF(AND('Mapa final'!$Y$63="Alta",'Mapa final'!$AA$63="Moderado"),CONCATENATE("R10C",'Mapa final'!$O$63),"")</f>
        <v/>
      </c>
      <c r="W25" s="73" t="str">
        <f>IF(AND('Mapa final'!$Y$64="Alta",'Mapa final'!$AA$64="Moderado"),CONCATENATE("R10C",'Mapa final'!$O$64),"")</f>
        <v/>
      </c>
      <c r="X25" s="73" t="str">
        <f>IF(AND('Mapa final'!$Y$65="Alta",'Mapa final'!$AA$65="Moderado"),CONCATENATE("R10C",'Mapa final'!$O$65),"")</f>
        <v/>
      </c>
      <c r="Y25" s="73" t="str">
        <f>IF(AND('Mapa final'!$Y$66="Alta",'Mapa final'!$AA$66="Moderado"),CONCATENATE("R10C",'Mapa final'!$O$66),"")</f>
        <v/>
      </c>
      <c r="Z25" s="73" t="str">
        <f>IF(AND('Mapa final'!$Y$67="Alta",'Mapa final'!$AA$67="Moderado"),CONCATENATE("R10C",'Mapa final'!$O$67),"")</f>
        <v/>
      </c>
      <c r="AA25" s="74" t="str">
        <f>IF(AND('Mapa final'!$Y$68="Alta",'Mapa final'!$AA$68="Moderado"),CONCATENATE("R10C",'Mapa final'!$O$68),"")</f>
        <v/>
      </c>
      <c r="AB25" s="72" t="str">
        <f>IF(AND('Mapa final'!$Y$63="Alta",'Mapa final'!$AA$63="Mayor"),CONCATENATE("R10C",'Mapa final'!$O$63),"")</f>
        <v/>
      </c>
      <c r="AC25" s="73" t="str">
        <f>IF(AND('Mapa final'!$Y$64="Alta",'Mapa final'!$AA$64="Mayor"),CONCATENATE("R10C",'Mapa final'!$O$64),"")</f>
        <v/>
      </c>
      <c r="AD25" s="73" t="str">
        <f>IF(AND('Mapa final'!$Y$65="Alta",'Mapa final'!$AA$65="Mayor"),CONCATENATE("R10C",'Mapa final'!$O$65),"")</f>
        <v/>
      </c>
      <c r="AE25" s="73" t="str">
        <f>IF(AND('Mapa final'!$Y$66="Alta",'Mapa final'!$AA$66="Mayor"),CONCATENATE("R10C",'Mapa final'!$O$66),"")</f>
        <v/>
      </c>
      <c r="AF25" s="73" t="str">
        <f>IF(AND('Mapa final'!$Y$67="Alta",'Mapa final'!$AA$67="Mayor"),CONCATENATE("R10C",'Mapa final'!$O$67),"")</f>
        <v/>
      </c>
      <c r="AG25" s="74" t="str">
        <f>IF(AND('Mapa final'!$Y$68="Alta",'Mapa final'!$AA$68="Mayor"),CONCATENATE("R10C",'Mapa final'!$O$68),"")</f>
        <v/>
      </c>
      <c r="AH25" s="75" t="str">
        <f>IF(AND('Mapa final'!$Y$63="Alta",'Mapa final'!$AA$63="Catastrófico"),CONCATENATE("R10C",'Mapa final'!$O$63),"")</f>
        <v/>
      </c>
      <c r="AI25" s="76" t="str">
        <f>IF(AND('Mapa final'!$Y$64="Alta",'Mapa final'!$AA$64="Catastrófico"),CONCATENATE("R10C",'Mapa final'!$O$64),"")</f>
        <v/>
      </c>
      <c r="AJ25" s="76" t="str">
        <f>IF(AND('Mapa final'!$Y$65="Alta",'Mapa final'!$AA$65="Catastrófico"),CONCATENATE("R10C",'Mapa final'!$O$65),"")</f>
        <v/>
      </c>
      <c r="AK25" s="76" t="str">
        <f>IF(AND('Mapa final'!$Y$66="Alta",'Mapa final'!$AA$66="Catastrófico"),CONCATENATE("R10C",'Mapa final'!$O$66),"")</f>
        <v/>
      </c>
      <c r="AL25" s="76" t="str">
        <f>IF(AND('Mapa final'!$Y$67="Alta",'Mapa final'!$AA$67="Catastrófico"),CONCATENATE("R10C",'Mapa final'!$O$67),"")</f>
        <v/>
      </c>
      <c r="AM25" s="77" t="str">
        <f>IF(AND('Mapa final'!$Y$68="Alta",'Mapa final'!$AA$68="Catastrófico"),CONCATENATE("R10C",'Mapa final'!$O$68),"")</f>
        <v/>
      </c>
      <c r="AN25" s="97"/>
      <c r="AO25" s="374"/>
      <c r="AP25" s="375"/>
      <c r="AQ25" s="375"/>
      <c r="AR25" s="375"/>
      <c r="AS25" s="375"/>
      <c r="AT25" s="376"/>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320"/>
      <c r="C26" s="320"/>
      <c r="D26" s="321"/>
      <c r="E26" s="358" t="s">
        <v>117</v>
      </c>
      <c r="F26" s="359"/>
      <c r="G26" s="359"/>
      <c r="H26" s="359"/>
      <c r="I26" s="360"/>
      <c r="J26" s="78" t="str">
        <f ca="1">IF(AND('Mapa final'!$Y$12="Media",'Mapa final'!$AA$12="Leve"),CONCATENATE("R1C",'Mapa final'!$O$12),"")</f>
        <v/>
      </c>
      <c r="K26" s="79" t="str">
        <f ca="1">IF(AND('Mapa final'!$Y$13="Media",'Mapa final'!$AA$13="Leve"),CONCATENATE("R1C",'Mapa final'!$O$13),"")</f>
        <v/>
      </c>
      <c r="L26" s="79" t="str">
        <f ca="1">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 ca="1">IF(AND('Mapa final'!$Y$12="Media",'Mapa final'!$AA$12="Menor"),CONCATENATE("R1C",'Mapa final'!$O$12),"")</f>
        <v/>
      </c>
      <c r="Q26" s="79" t="str">
        <f ca="1">IF(AND('Mapa final'!$Y$13="Media",'Mapa final'!$AA$13="Menor"),CONCATENATE("R1C",'Mapa final'!$O$13),"")</f>
        <v/>
      </c>
      <c r="R26" s="79" t="str">
        <f ca="1">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 ca="1">IF(AND('Mapa final'!$Y$12="Media",'Mapa final'!$AA$12="Moderado"),CONCATENATE("R1C",'Mapa final'!$O$12),"")</f>
        <v/>
      </c>
      <c r="W26" s="79" t="str">
        <f ca="1">IF(AND('Mapa final'!$Y$13="Media",'Mapa final'!$AA$13="Moderado"),CONCATENATE("R1C",'Mapa final'!$O$13),"")</f>
        <v/>
      </c>
      <c r="X26" s="79" t="str">
        <f ca="1">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 ca="1">IF(AND('Mapa final'!$Y$12="Media",'Mapa final'!$AA$12="Mayor"),CONCATENATE("R1C",'Mapa final'!$O$12),"")</f>
        <v/>
      </c>
      <c r="AC26" s="61" t="str">
        <f ca="1">IF(AND('Mapa final'!$Y$13="Media",'Mapa final'!$AA$13="Mayor"),CONCATENATE("R1C",'Mapa final'!$O$13),"")</f>
        <v/>
      </c>
      <c r="AD26" s="61" t="str">
        <f ca="1">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 ca="1">IF(AND('Mapa final'!$Y$12="Media",'Mapa final'!$AA$12="Catastrófico"),CONCATENATE("R1C",'Mapa final'!$O$12),"")</f>
        <v/>
      </c>
      <c r="AI26" s="64" t="str">
        <f ca="1">IF(AND('Mapa final'!$Y$13="Media",'Mapa final'!$AA$13="Catastrófico"),CONCATENATE("R1C",'Mapa final'!$O$13),"")</f>
        <v/>
      </c>
      <c r="AJ26" s="64" t="str">
        <f ca="1">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398" t="s">
        <v>81</v>
      </c>
      <c r="AP26" s="399"/>
      <c r="AQ26" s="399"/>
      <c r="AR26" s="399"/>
      <c r="AS26" s="399"/>
      <c r="AT26" s="400"/>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320"/>
      <c r="C27" s="320"/>
      <c r="D27" s="321"/>
      <c r="E27" s="377"/>
      <c r="F27" s="362"/>
      <c r="G27" s="362"/>
      <c r="H27" s="362"/>
      <c r="I27" s="363"/>
      <c r="J27" s="81" t="str">
        <f ca="1">IF(AND('Mapa final'!$Y$18="Media",'Mapa final'!$AA$18="Leve"),CONCATENATE("R2C",'Mapa final'!$O$18),"")</f>
        <v/>
      </c>
      <c r="K27" s="82" t="str">
        <f ca="1">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 ca="1">IF(AND('Mapa final'!$Y$18="Media",'Mapa final'!$AA$18="Menor"),CONCATENATE("R2C",'Mapa final'!$O$18),"")</f>
        <v/>
      </c>
      <c r="Q27" s="82" t="str">
        <f ca="1">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 ca="1">IF(AND('Mapa final'!$Y$18="Media",'Mapa final'!$AA$18="Moderado"),CONCATENATE("R2C",'Mapa final'!$O$18),"")</f>
        <v/>
      </c>
      <c r="W27" s="82" t="str">
        <f ca="1">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 ca="1">IF(AND('Mapa final'!$Y$18="Media",'Mapa final'!$AA$18="Mayor"),CONCATENATE("R2C",'Mapa final'!$O$18),"")</f>
        <v/>
      </c>
      <c r="AC27" s="67" t="str">
        <f ca="1">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 ca="1">IF(AND('Mapa final'!$Y$18="Media",'Mapa final'!$AA$18="Catastrófico"),CONCATENATE("R2C",'Mapa final'!$O$18),"")</f>
        <v/>
      </c>
      <c r="AI27" s="70" t="str">
        <f ca="1">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401"/>
      <c r="AP27" s="402"/>
      <c r="AQ27" s="402"/>
      <c r="AR27" s="402"/>
      <c r="AS27" s="402"/>
      <c r="AT27" s="403"/>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320"/>
      <c r="C28" s="320"/>
      <c r="D28" s="321"/>
      <c r="E28" s="361"/>
      <c r="F28" s="362"/>
      <c r="G28" s="362"/>
      <c r="H28" s="362"/>
      <c r="I28" s="363"/>
      <c r="J28" s="81" t="str">
        <f ca="1">IF(AND('Mapa final'!$Y$24="Media",'Mapa final'!$AA$24="Leve"),CONCATENATE("R3C",'Mapa final'!$O$24),"")</f>
        <v/>
      </c>
      <c r="K28" s="82" t="str">
        <f ca="1">IF(AND('Mapa final'!$Y$25="Media",'Mapa final'!$AA$25="Leve"),CONCATENATE("R3C",'Mapa final'!$O$25),"")</f>
        <v/>
      </c>
      <c r="L28" s="82" t="str">
        <f ca="1">IF(AND('Mapa final'!$Y$26="Media",'Mapa final'!$AA$26="Leve"),CONCATENATE("R3C",'Mapa final'!$O$26),"")</f>
        <v/>
      </c>
      <c r="M28" s="82" t="str">
        <f ca="1">IF(AND('Mapa final'!$Y$26="Media",'Mapa final'!$AA$26="Leve"),CONCATENATE("R3C",'Mapa final'!$O$26),"")</f>
        <v/>
      </c>
      <c r="N28" s="82" t="str">
        <f ca="1">IF(AND('Mapa final'!$Y$26="Media",'Mapa final'!$AA$26="Leve"),CONCATENATE("R3C",'Mapa final'!$O$26),"")</f>
        <v/>
      </c>
      <c r="O28" s="82" t="str">
        <f ca="1">IF(AND('Mapa final'!$Y$26="Media",'Mapa final'!$AA$26="Leve"),CONCATENATE("R3C",'Mapa final'!$O$26),"")</f>
        <v/>
      </c>
      <c r="P28" s="81" t="str">
        <f ca="1">IF(AND('Mapa final'!$Y$24="Media",'Mapa final'!$AA$24="Menor"),CONCATENATE("R3C",'Mapa final'!$O$24),"")</f>
        <v/>
      </c>
      <c r="Q28" s="82" t="str">
        <f ca="1">IF(AND('Mapa final'!$Y$25="Media",'Mapa final'!$AA$25="Menor"),CONCATENATE("R3C",'Mapa final'!$O$25),"")</f>
        <v/>
      </c>
      <c r="R28" s="82" t="str">
        <f ca="1">IF(AND('Mapa final'!$Y$26="Media",'Mapa final'!$AA$26="Menor"),CONCATENATE("R3C",'Mapa final'!$O$26),"")</f>
        <v/>
      </c>
      <c r="S28" s="82" t="str">
        <f ca="1">IF(AND('Mapa final'!$Y$26="Media",'Mapa final'!$AA$26="Menor"),CONCATENATE("R3C",'Mapa final'!$O$26),"")</f>
        <v/>
      </c>
      <c r="T28" s="82" t="str">
        <f ca="1">IF(AND('Mapa final'!$Y$26="Media",'Mapa final'!$AA$26="Menor"),CONCATENATE("R3C",'Mapa final'!$O$26),"")</f>
        <v/>
      </c>
      <c r="U28" s="82" t="str">
        <f ca="1">IF(AND('Mapa final'!$Y$26="Media",'Mapa final'!$AA$26="Menor"),CONCATENATE("R3C",'Mapa final'!$O$26),"")</f>
        <v/>
      </c>
      <c r="V28" s="81" t="str">
        <f ca="1">IF(AND('Mapa final'!$Y$24="Media",'Mapa final'!$AA$24="Moderado"),CONCATENATE("R3C",'Mapa final'!$O$24),"")</f>
        <v/>
      </c>
      <c r="W28" s="82" t="str">
        <f ca="1">IF(AND('Mapa final'!$Y$25="Media",'Mapa final'!$AA$25="Moderado"),CONCATENATE("R3C",'Mapa final'!$O$25),"")</f>
        <v/>
      </c>
      <c r="X28" s="82" t="str">
        <f ca="1">IF(AND('Mapa final'!$Y$26="Media",'Mapa final'!$AA$26="Moderado"),CONCATENATE("R3C",'Mapa final'!$O$26),"")</f>
        <v/>
      </c>
      <c r="Y28" s="82" t="str">
        <f ca="1">IF(AND('Mapa final'!$Y$26="Media",'Mapa final'!$AA$26="Moderado"),CONCATENATE("R3C",'Mapa final'!$O$26),"")</f>
        <v/>
      </c>
      <c r="Z28" s="82" t="str">
        <f ca="1">IF(AND('Mapa final'!$Y$26="Media",'Mapa final'!$AA$26="Moderado"),CONCATENATE("R3C",'Mapa final'!$O$26),"")</f>
        <v/>
      </c>
      <c r="AA28" s="82" t="str">
        <f ca="1">IF(AND('Mapa final'!$Y$26="Media",'Mapa final'!$AA$26="Moderado"),CONCATENATE("R3C",'Mapa final'!$O$26),"")</f>
        <v/>
      </c>
      <c r="AB28" s="66" t="str">
        <f ca="1">IF(AND('Mapa final'!$Y$24="Media",'Mapa final'!$AA$24="Mayor"),CONCATENATE("R3C",'Mapa final'!$O$24),"")</f>
        <v/>
      </c>
      <c r="AC28" s="67" t="str">
        <f ca="1">IF(AND('Mapa final'!$Y$25="Media",'Mapa final'!$AA$25="Mayor"),CONCATENATE("R3C",'Mapa final'!$O$25),"")</f>
        <v/>
      </c>
      <c r="AD28" s="67" t="str">
        <f ca="1">IF(AND('Mapa final'!$Y$26="Media",'Mapa final'!$AA$26="Mayor"),CONCATENATE("R3C",'Mapa final'!$O$26),"")</f>
        <v/>
      </c>
      <c r="AE28" s="67" t="str">
        <f ca="1">IF(AND('Mapa final'!$Y$26="Media",'Mapa final'!$AA$26="Mayor"),CONCATENATE("R3C",'Mapa final'!$O$26),"")</f>
        <v/>
      </c>
      <c r="AF28" s="67" t="str">
        <f ca="1">IF(AND('Mapa final'!$Y$26="Media",'Mapa final'!$AA$26="Mayor"),CONCATENATE("R3C",'Mapa final'!$O$26),"")</f>
        <v/>
      </c>
      <c r="AG28" s="67" t="str">
        <f ca="1">IF(AND('Mapa final'!$Y$26="Media",'Mapa final'!$AA$26="Mayor"),CONCATENATE("R3C",'Mapa final'!$O$26),"")</f>
        <v/>
      </c>
      <c r="AH28" s="69" t="str">
        <f ca="1">IF(AND('Mapa final'!$Y$24="Media",'Mapa final'!$AA$24="Catastrófico"),CONCATENATE("R3C",'Mapa final'!$O$24),"")</f>
        <v/>
      </c>
      <c r="AI28" s="70" t="str">
        <f ca="1">IF(AND('Mapa final'!$Y$25="Media",'Mapa final'!$AA$25="Catastrófico"),CONCATENATE("R3C",'Mapa final'!$O$25),"")</f>
        <v/>
      </c>
      <c r="AJ28" s="70" t="str">
        <f ca="1">IF(AND('Mapa final'!$Y$26="Media",'Mapa final'!$AA$26="Catastrófico"),CONCATENATE("R3C",'Mapa final'!$O$26),"")</f>
        <v/>
      </c>
      <c r="AK28" s="70" t="str">
        <f ca="1">IF(AND('Mapa final'!$Y$26="Media",'Mapa final'!$AA$26="Catastrófico"),CONCATENATE("R3C",'Mapa final'!$O$26),"")</f>
        <v/>
      </c>
      <c r="AL28" s="70" t="str">
        <f ca="1">IF(AND('Mapa final'!$Y$26="Media",'Mapa final'!$AA$26="Catastrófico"),CONCATENATE("R3C",'Mapa final'!$O$26),"")</f>
        <v/>
      </c>
      <c r="AM28" s="70" t="str">
        <f ca="1">IF(AND('Mapa final'!$Y$26="Media",'Mapa final'!$AA$26="Catastrófico"),CONCATENATE("R3C",'Mapa final'!$O$26),"")</f>
        <v/>
      </c>
      <c r="AN28" s="97"/>
      <c r="AO28" s="401"/>
      <c r="AP28" s="402"/>
      <c r="AQ28" s="402"/>
      <c r="AR28" s="402"/>
      <c r="AS28" s="402"/>
      <c r="AT28" s="403"/>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320"/>
      <c r="C29" s="320"/>
      <c r="D29" s="321"/>
      <c r="E29" s="361"/>
      <c r="F29" s="362"/>
      <c r="G29" s="362"/>
      <c r="H29" s="362"/>
      <c r="I29" s="363"/>
      <c r="J29" s="81" t="str">
        <f ca="1">IF(AND('Mapa final'!$Y$27="Media",'Mapa final'!$AA$27="Leve"),CONCATENATE("R4C",'Mapa final'!$O$27),"")</f>
        <v/>
      </c>
      <c r="K29" s="82" t="str">
        <f ca="1">IF(AND('Mapa final'!$Y$28="Media",'Mapa final'!$AA$28="Leve"),CONCATENATE("R4C",'Mapa final'!$O$28),"")</f>
        <v/>
      </c>
      <c r="L29" s="82" t="str">
        <f>IF(AND('Mapa final'!$Y$29="Media",'Mapa final'!$AA$29="Leve"),CONCATENATE("R4C",'Mapa final'!$O$29),"")</f>
        <v/>
      </c>
      <c r="M29" s="82" t="str">
        <f>IF(AND('Mapa final'!$Y$30="Media",'Mapa final'!$AA$30="Leve"),CONCATENATE("R4C",'Mapa final'!$O$30),"")</f>
        <v/>
      </c>
      <c r="N29" s="82" t="str">
        <f>IF(AND('Mapa final'!$Y$31="Media",'Mapa final'!$AA$31="Leve"),CONCATENATE("R4C",'Mapa final'!$O$31),"")</f>
        <v/>
      </c>
      <c r="O29" s="83" t="str">
        <f>IF(AND('Mapa final'!$Y$32="Media",'Mapa final'!$AA$32="Leve"),CONCATENATE("R4C",'Mapa final'!$O$32),"")</f>
        <v/>
      </c>
      <c r="P29" s="81" t="str">
        <f ca="1">IF(AND('Mapa final'!$Y$27="Media",'Mapa final'!$AA$27="Menor"),CONCATENATE("R4C",'Mapa final'!$O$27),"")</f>
        <v/>
      </c>
      <c r="Q29" s="82" t="str">
        <f ca="1">IF(AND('Mapa final'!$Y$28="Media",'Mapa final'!$AA$28="Menor"),CONCATENATE("R4C",'Mapa final'!$O$28),"")</f>
        <v/>
      </c>
      <c r="R29" s="82" t="str">
        <f>IF(AND('Mapa final'!$Y$29="Media",'Mapa final'!$AA$29="Menor"),CONCATENATE("R4C",'Mapa final'!$O$29),"")</f>
        <v/>
      </c>
      <c r="S29" s="82" t="str">
        <f>IF(AND('Mapa final'!$Y$30="Media",'Mapa final'!$AA$30="Menor"),CONCATENATE("R4C",'Mapa final'!$O$30),"")</f>
        <v/>
      </c>
      <c r="T29" s="82" t="str">
        <f>IF(AND('Mapa final'!$Y$31="Media",'Mapa final'!$AA$31="Menor"),CONCATENATE("R4C",'Mapa final'!$O$31),"")</f>
        <v/>
      </c>
      <c r="U29" s="83" t="str">
        <f>IF(AND('Mapa final'!$Y$32="Media",'Mapa final'!$AA$32="Menor"),CONCATENATE("R4C",'Mapa final'!$O$32),"")</f>
        <v/>
      </c>
      <c r="V29" s="81" t="str">
        <f ca="1">IF(AND('Mapa final'!$Y$27="Media",'Mapa final'!$AA$27="Moderado"),CONCATENATE("R4C",'Mapa final'!$O$27),"")</f>
        <v/>
      </c>
      <c r="W29" s="82" t="str">
        <f ca="1">IF(AND('Mapa final'!$Y$28="Media",'Mapa final'!$AA$28="Moderado"),CONCATENATE("R4C",'Mapa final'!$O$28),"")</f>
        <v/>
      </c>
      <c r="X29" s="82" t="str">
        <f>IF(AND('Mapa final'!$Y$29="Media",'Mapa final'!$AA$29="Moderado"),CONCATENATE("R4C",'Mapa final'!$O$29),"")</f>
        <v/>
      </c>
      <c r="Y29" s="82" t="str">
        <f>IF(AND('Mapa final'!$Y$30="Media",'Mapa final'!$AA$30="Moderado"),CONCATENATE("R4C",'Mapa final'!$O$30),"")</f>
        <v/>
      </c>
      <c r="Z29" s="82" t="str">
        <f>IF(AND('Mapa final'!$Y$31="Media",'Mapa final'!$AA$31="Moderado"),CONCATENATE("R4C",'Mapa final'!$O$31),"")</f>
        <v/>
      </c>
      <c r="AA29" s="83" t="str">
        <f>IF(AND('Mapa final'!$Y$32="Media",'Mapa final'!$AA$32="Moderado"),CONCATENATE("R4C",'Mapa final'!$O$32),"")</f>
        <v/>
      </c>
      <c r="AB29" s="66" t="str">
        <f ca="1">IF(AND('Mapa final'!$Y$27="Media",'Mapa final'!$AA$27="Mayor"),CONCATENATE("R4C",'Mapa final'!$O$27),"")</f>
        <v/>
      </c>
      <c r="AC29" s="67" t="str">
        <f ca="1">IF(AND('Mapa final'!$Y$28="Media",'Mapa final'!$AA$28="Mayor"),CONCATENATE("R4C",'Mapa final'!$O$28),"")</f>
        <v/>
      </c>
      <c r="AD29" s="67" t="str">
        <f>IF(AND('Mapa final'!$Y$29="Media",'Mapa final'!$AA$29="Mayor"),CONCATENATE("R4C",'Mapa final'!$O$29),"")</f>
        <v/>
      </c>
      <c r="AE29" s="67" t="str">
        <f>IF(AND('Mapa final'!$Y$30="Media",'Mapa final'!$AA$30="Mayor"),CONCATENATE("R4C",'Mapa final'!$O$30),"")</f>
        <v/>
      </c>
      <c r="AF29" s="67" t="str">
        <f>IF(AND('Mapa final'!$Y$31="Media",'Mapa final'!$AA$31="Mayor"),CONCATENATE("R4C",'Mapa final'!$O$31),"")</f>
        <v/>
      </c>
      <c r="AG29" s="68" t="str">
        <f>IF(AND('Mapa final'!$Y$32="Media",'Mapa final'!$AA$32="Mayor"),CONCATENATE("R4C",'Mapa final'!$O$32),"")</f>
        <v/>
      </c>
      <c r="AH29" s="69" t="str">
        <f ca="1">IF(AND('Mapa final'!$Y$27="Media",'Mapa final'!$AA$27="Catastrófico"),CONCATENATE("R4C",'Mapa final'!$O$27),"")</f>
        <v/>
      </c>
      <c r="AI29" s="70" t="str">
        <f ca="1">IF(AND('Mapa final'!$Y$28="Media",'Mapa final'!$AA$28="Catastrófico"),CONCATENATE("R4C",'Mapa final'!$O$28),"")</f>
        <v/>
      </c>
      <c r="AJ29" s="70" t="str">
        <f>IF(AND('Mapa final'!$Y$29="Media",'Mapa final'!$AA$29="Catastrófico"),CONCATENATE("R4C",'Mapa final'!$O$29),"")</f>
        <v/>
      </c>
      <c r="AK29" s="70" t="str">
        <f>IF(AND('Mapa final'!$Y$30="Media",'Mapa final'!$AA$30="Catastrófico"),CONCATENATE("R4C",'Mapa final'!$O$30),"")</f>
        <v/>
      </c>
      <c r="AL29" s="70" t="str">
        <f>IF(AND('Mapa final'!$Y$31="Media",'Mapa final'!$AA$31="Catastrófico"),CONCATENATE("R4C",'Mapa final'!$O$31),"")</f>
        <v/>
      </c>
      <c r="AM29" s="71" t="str">
        <f>IF(AND('Mapa final'!$Y$32="Media",'Mapa final'!$AA$32="Catastrófico"),CONCATENATE("R4C",'Mapa final'!$O$32),"")</f>
        <v/>
      </c>
      <c r="AN29" s="97"/>
      <c r="AO29" s="401"/>
      <c r="AP29" s="402"/>
      <c r="AQ29" s="402"/>
      <c r="AR29" s="402"/>
      <c r="AS29" s="402"/>
      <c r="AT29" s="403"/>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320"/>
      <c r="C30" s="320"/>
      <c r="D30" s="321"/>
      <c r="E30" s="361"/>
      <c r="F30" s="362"/>
      <c r="G30" s="362"/>
      <c r="H30" s="362"/>
      <c r="I30" s="363"/>
      <c r="J30" s="81" t="str">
        <f>IF(AND('Mapa final'!$Y$33="Media",'Mapa final'!$AA$33="Leve"),CONCATENATE("R5C",'Mapa final'!$O$33),"")</f>
        <v/>
      </c>
      <c r="K30" s="82" t="str">
        <f>IF(AND('Mapa final'!$Y$34="Media",'Mapa final'!$AA$34="Leve"),CONCATENATE("R5C",'Mapa final'!$O$34),"")</f>
        <v/>
      </c>
      <c r="L30" s="82" t="str">
        <f>IF(AND('Mapa final'!$Y$35="Media",'Mapa final'!$AA$35="Leve"),CONCATENATE("R5C",'Mapa final'!$O$35),"")</f>
        <v/>
      </c>
      <c r="M30" s="82" t="str">
        <f>IF(AND('Mapa final'!$Y$36="Media",'Mapa final'!$AA$36="Leve"),CONCATENATE("R5C",'Mapa final'!$O$36),"")</f>
        <v/>
      </c>
      <c r="N30" s="82" t="str">
        <f>IF(AND('Mapa final'!$Y$37="Media",'Mapa final'!$AA$37="Leve"),CONCATENATE("R5C",'Mapa final'!$O$37),"")</f>
        <v/>
      </c>
      <c r="O30" s="83" t="str">
        <f>IF(AND('Mapa final'!$Y$38="Media",'Mapa final'!$AA$38="Leve"),CONCATENATE("R5C",'Mapa final'!$O$38),"")</f>
        <v/>
      </c>
      <c r="P30" s="81" t="str">
        <f>IF(AND('Mapa final'!$Y$33="Media",'Mapa final'!$AA$33="Menor"),CONCATENATE("R5C",'Mapa final'!$O$33),"")</f>
        <v/>
      </c>
      <c r="Q30" s="82" t="str">
        <f>IF(AND('Mapa final'!$Y$34="Media",'Mapa final'!$AA$34="Menor"),CONCATENATE("R5C",'Mapa final'!$O$34),"")</f>
        <v/>
      </c>
      <c r="R30" s="82" t="str">
        <f>IF(AND('Mapa final'!$Y$35="Media",'Mapa final'!$AA$35="Menor"),CONCATENATE("R5C",'Mapa final'!$O$35),"")</f>
        <v/>
      </c>
      <c r="S30" s="82" t="str">
        <f>IF(AND('Mapa final'!$Y$36="Media",'Mapa final'!$AA$36="Menor"),CONCATENATE("R5C",'Mapa final'!$O$36),"")</f>
        <v/>
      </c>
      <c r="T30" s="82" t="str">
        <f>IF(AND('Mapa final'!$Y$37="Media",'Mapa final'!$AA$37="Menor"),CONCATENATE("R5C",'Mapa final'!$O$37),"")</f>
        <v/>
      </c>
      <c r="U30" s="83" t="str">
        <f>IF(AND('Mapa final'!$Y$38="Media",'Mapa final'!$AA$38="Menor"),CONCATENATE("R5C",'Mapa final'!$O$38),"")</f>
        <v/>
      </c>
      <c r="V30" s="81" t="str">
        <f>IF(AND('Mapa final'!$Y$33="Media",'Mapa final'!$AA$33="Moderado"),CONCATENATE("R5C",'Mapa final'!$O$33),"")</f>
        <v/>
      </c>
      <c r="W30" s="82" t="str">
        <f>IF(AND('Mapa final'!$Y$34="Media",'Mapa final'!$AA$34="Moderado"),CONCATENATE("R5C",'Mapa final'!$O$34),"")</f>
        <v/>
      </c>
      <c r="X30" s="82" t="str">
        <f>IF(AND('Mapa final'!$Y$35="Media",'Mapa final'!$AA$35="Moderado"),CONCATENATE("R5C",'Mapa final'!$O$35),"")</f>
        <v/>
      </c>
      <c r="Y30" s="82" t="str">
        <f>IF(AND('Mapa final'!$Y$36="Media",'Mapa final'!$AA$36="Moderado"),CONCATENATE("R5C",'Mapa final'!$O$36),"")</f>
        <v/>
      </c>
      <c r="Z30" s="82" t="str">
        <f>IF(AND('Mapa final'!$Y$37="Media",'Mapa final'!$AA$37="Moderado"),CONCATENATE("R5C",'Mapa final'!$O$37),"")</f>
        <v/>
      </c>
      <c r="AA30" s="83" t="str">
        <f>IF(AND('Mapa final'!$Y$38="Media",'Mapa final'!$AA$38="Moderado"),CONCATENATE("R5C",'Mapa final'!$O$38),"")</f>
        <v/>
      </c>
      <c r="AB30" s="66" t="str">
        <f>IF(AND('Mapa final'!$Y$33="Media",'Mapa final'!$AA$33="Mayor"),CONCATENATE("R5C",'Mapa final'!$O$33),"")</f>
        <v/>
      </c>
      <c r="AC30" s="67" t="str">
        <f>IF(AND('Mapa final'!$Y$34="Media",'Mapa final'!$AA$34="Mayor"),CONCATENATE("R5C",'Mapa final'!$O$34),"")</f>
        <v/>
      </c>
      <c r="AD30" s="67" t="str">
        <f>IF(AND('Mapa final'!$Y$35="Media",'Mapa final'!$AA$35="Mayor"),CONCATENATE("R5C",'Mapa final'!$O$35),"")</f>
        <v/>
      </c>
      <c r="AE30" s="67" t="str">
        <f>IF(AND('Mapa final'!$Y$36="Media",'Mapa final'!$AA$36="Mayor"),CONCATENATE("R5C",'Mapa final'!$O$36),"")</f>
        <v/>
      </c>
      <c r="AF30" s="67" t="str">
        <f>IF(AND('Mapa final'!$Y$37="Media",'Mapa final'!$AA$37="Mayor"),CONCATENATE("R5C",'Mapa final'!$O$37),"")</f>
        <v/>
      </c>
      <c r="AG30" s="68" t="str">
        <f>IF(AND('Mapa final'!$Y$38="Media",'Mapa final'!$AA$38="Mayor"),CONCATENATE("R5C",'Mapa final'!$O$38),"")</f>
        <v/>
      </c>
      <c r="AH30" s="69" t="str">
        <f>IF(AND('Mapa final'!$Y$33="Media",'Mapa final'!$AA$33="Catastrófico"),CONCATENATE("R5C",'Mapa final'!$O$33),"")</f>
        <v/>
      </c>
      <c r="AI30" s="70" t="str">
        <f>IF(AND('Mapa final'!$Y$34="Media",'Mapa final'!$AA$34="Catastrófico"),CONCATENATE("R5C",'Mapa final'!$O$34),"")</f>
        <v/>
      </c>
      <c r="AJ30" s="70" t="str">
        <f>IF(AND('Mapa final'!$Y$35="Media",'Mapa final'!$AA$35="Catastrófico"),CONCATENATE("R5C",'Mapa final'!$O$35),"")</f>
        <v/>
      </c>
      <c r="AK30" s="70" t="str">
        <f>IF(AND('Mapa final'!$Y$36="Media",'Mapa final'!$AA$36="Catastrófico"),CONCATENATE("R5C",'Mapa final'!$O$36),"")</f>
        <v/>
      </c>
      <c r="AL30" s="70" t="str">
        <f>IF(AND('Mapa final'!$Y$37="Media",'Mapa final'!$AA$37="Catastrófico"),CONCATENATE("R5C",'Mapa final'!$O$37),"")</f>
        <v/>
      </c>
      <c r="AM30" s="71" t="str">
        <f>IF(AND('Mapa final'!$Y$38="Media",'Mapa final'!$AA$38="Catastrófico"),CONCATENATE("R5C",'Mapa final'!$O$38),"")</f>
        <v/>
      </c>
      <c r="AN30" s="97"/>
      <c r="AO30" s="401"/>
      <c r="AP30" s="402"/>
      <c r="AQ30" s="402"/>
      <c r="AR30" s="402"/>
      <c r="AS30" s="402"/>
      <c r="AT30" s="403"/>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320"/>
      <c r="C31" s="320"/>
      <c r="D31" s="321"/>
      <c r="E31" s="361"/>
      <c r="F31" s="362"/>
      <c r="G31" s="362"/>
      <c r="H31" s="362"/>
      <c r="I31" s="363"/>
      <c r="J31" s="81" t="str">
        <f ca="1">IF(AND('Mapa final'!$Y$39="Media",'Mapa final'!$AA$39="Leve"),CONCATENATE("R6C",'Mapa final'!$O$39),"")</f>
        <v/>
      </c>
      <c r="K31" s="82" t="str">
        <f>IF(AND('Mapa final'!$Y$40="Media",'Mapa final'!$AA$40="Leve"),CONCATENATE("R6C",'Mapa final'!$O$40),"")</f>
        <v/>
      </c>
      <c r="L31" s="82" t="str">
        <f>IF(AND('Mapa final'!$Y$41="Media",'Mapa final'!$AA$41="Leve"),CONCATENATE("R6C",'Mapa final'!$O$41),"")</f>
        <v/>
      </c>
      <c r="M31" s="82" t="str">
        <f>IF(AND('Mapa final'!$Y$42="Media",'Mapa final'!$AA$42="Leve"),CONCATENATE("R6C",'Mapa final'!$O$42),"")</f>
        <v/>
      </c>
      <c r="N31" s="82" t="str">
        <f>IF(AND('Mapa final'!$Y$43="Media",'Mapa final'!$AA$43="Leve"),CONCATENATE("R6C",'Mapa final'!$O$43),"")</f>
        <v/>
      </c>
      <c r="O31" s="83" t="str">
        <f>IF(AND('Mapa final'!$Y$44="Media",'Mapa final'!$AA$44="Leve"),CONCATENATE("R6C",'Mapa final'!$O$44),"")</f>
        <v/>
      </c>
      <c r="P31" s="81" t="str">
        <f ca="1">IF(AND('Mapa final'!$Y$39="Media",'Mapa final'!$AA$39="Menor"),CONCATENATE("R6C",'Mapa final'!$O$39),"")</f>
        <v/>
      </c>
      <c r="Q31" s="82" t="str">
        <f>IF(AND('Mapa final'!$Y$40="Media",'Mapa final'!$AA$40="Menor"),CONCATENATE("R6C",'Mapa final'!$O$40),"")</f>
        <v/>
      </c>
      <c r="R31" s="82" t="str">
        <f>IF(AND('Mapa final'!$Y$41="Media",'Mapa final'!$AA$41="Menor"),CONCATENATE("R6C",'Mapa final'!$O$41),"")</f>
        <v/>
      </c>
      <c r="S31" s="82" t="str">
        <f>IF(AND('Mapa final'!$Y$42="Media",'Mapa final'!$AA$42="Menor"),CONCATENATE("R6C",'Mapa final'!$O$42),"")</f>
        <v/>
      </c>
      <c r="T31" s="82" t="str">
        <f>IF(AND('Mapa final'!$Y$43="Media",'Mapa final'!$AA$43="Menor"),CONCATENATE("R6C",'Mapa final'!$O$43),"")</f>
        <v/>
      </c>
      <c r="U31" s="83" t="str">
        <f>IF(AND('Mapa final'!$Y$44="Media",'Mapa final'!$AA$44="Menor"),CONCATENATE("R6C",'Mapa final'!$O$44),"")</f>
        <v/>
      </c>
      <c r="V31" s="81" t="str">
        <f ca="1">IF(AND('Mapa final'!$Y$39="Media",'Mapa final'!$AA$39="Moderado"),CONCATENATE("R6C",'Mapa final'!$O$39),"")</f>
        <v/>
      </c>
      <c r="W31" s="82" t="str">
        <f>IF(AND('Mapa final'!$Y$40="Media",'Mapa final'!$AA$40="Moderado"),CONCATENATE("R6C",'Mapa final'!$O$40),"")</f>
        <v/>
      </c>
      <c r="X31" s="82" t="str">
        <f>IF(AND('Mapa final'!$Y$41="Media",'Mapa final'!$AA$41="Moderado"),CONCATENATE("R6C",'Mapa final'!$O$41),"")</f>
        <v/>
      </c>
      <c r="Y31" s="82" t="str">
        <f>IF(AND('Mapa final'!$Y$42="Media",'Mapa final'!$AA$42="Moderado"),CONCATENATE("R6C",'Mapa final'!$O$42),"")</f>
        <v/>
      </c>
      <c r="Z31" s="82" t="str">
        <f>IF(AND('Mapa final'!$Y$43="Media",'Mapa final'!$AA$43="Moderado"),CONCATENATE("R6C",'Mapa final'!$O$43),"")</f>
        <v/>
      </c>
      <c r="AA31" s="83" t="str">
        <f>IF(AND('Mapa final'!$Y$44="Media",'Mapa final'!$AA$44="Moderado"),CONCATENATE("R6C",'Mapa final'!$O$44),"")</f>
        <v/>
      </c>
      <c r="AB31" s="66" t="str">
        <f ca="1">IF(AND('Mapa final'!$Y$39="Media",'Mapa final'!$AA$39="Mayor"),CONCATENATE("R5C",'Mapa final'!$O$39),"")</f>
        <v/>
      </c>
      <c r="AC31" s="67" t="str">
        <f>IF(AND('Mapa final'!$Y$40="Media",'Mapa final'!$AA$40="Mayor"),CONCATENATE("R6C",'Mapa final'!$O$40),"")</f>
        <v/>
      </c>
      <c r="AD31" s="67" t="str">
        <f>IF(AND('Mapa final'!$Y$41="Media",'Mapa final'!$AA$41="Mayor"),CONCATENATE("R6C",'Mapa final'!$O$41),"")</f>
        <v/>
      </c>
      <c r="AE31" s="67" t="str">
        <f>IF(AND('Mapa final'!$Y$42="Media",'Mapa final'!$AA$42="Mayor"),CONCATENATE("R6C",'Mapa final'!$O$42),"")</f>
        <v/>
      </c>
      <c r="AF31" s="67" t="str">
        <f>IF(AND('Mapa final'!$Y$43="Media",'Mapa final'!$AA$43="Mayor"),CONCATENATE("R6C",'Mapa final'!$O$43),"")</f>
        <v/>
      </c>
      <c r="AG31" s="68" t="str">
        <f>IF(AND('Mapa final'!$Y$44="Media",'Mapa final'!$AA$44="Mayor"),CONCATENATE("R6C",'Mapa final'!$O$44),"")</f>
        <v/>
      </c>
      <c r="AH31" s="69" t="str">
        <f ca="1">IF(AND('Mapa final'!$Y$39="Media",'Mapa final'!$AA$39="Catastrófico"),CONCATENATE("R6C",'Mapa final'!$O$39),"")</f>
        <v/>
      </c>
      <c r="AI31" s="70" t="str">
        <f>IF(AND('Mapa final'!$Y$40="Media",'Mapa final'!$AA$40="Catastrófico"),CONCATENATE("R6C",'Mapa final'!$O$40),"")</f>
        <v/>
      </c>
      <c r="AJ31" s="70" t="str">
        <f>IF(AND('Mapa final'!$Y$41="Media",'Mapa final'!$AA$41="Catastrófico"),CONCATENATE("R6C",'Mapa final'!$O$41),"")</f>
        <v/>
      </c>
      <c r="AK31" s="70" t="str">
        <f>IF(AND('Mapa final'!$Y$42="Media",'Mapa final'!$AA$42="Catastrófico"),CONCATENATE("R6C",'Mapa final'!$O$42),"")</f>
        <v/>
      </c>
      <c r="AL31" s="70" t="str">
        <f>IF(AND('Mapa final'!$Y$43="Media",'Mapa final'!$AA$43="Catastrófico"),CONCATENATE("R6C",'Mapa final'!$O$43),"")</f>
        <v/>
      </c>
      <c r="AM31" s="71" t="str">
        <f>IF(AND('Mapa final'!$Y$44="Media",'Mapa final'!$AA$44="Catastrófico"),CONCATENATE("R6C",'Mapa final'!$O$44),"")</f>
        <v/>
      </c>
      <c r="AN31" s="97"/>
      <c r="AO31" s="401"/>
      <c r="AP31" s="402"/>
      <c r="AQ31" s="402"/>
      <c r="AR31" s="402"/>
      <c r="AS31" s="402"/>
      <c r="AT31" s="403"/>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320"/>
      <c r="C32" s="320"/>
      <c r="D32" s="321"/>
      <c r="E32" s="361"/>
      <c r="F32" s="362"/>
      <c r="G32" s="362"/>
      <c r="H32" s="362"/>
      <c r="I32" s="363"/>
      <c r="J32" s="81" t="str">
        <f>IF(AND('Mapa final'!$Y$45="Media",'Mapa final'!$AA$45="Leve"),CONCATENATE("R7C",'Mapa final'!$O$45),"")</f>
        <v/>
      </c>
      <c r="K32" s="82" t="str">
        <f>IF(AND('Mapa final'!$Y$46="Media",'Mapa final'!$AA$46="Leve"),CONCATENATE("R7C",'Mapa final'!$O$46),"")</f>
        <v/>
      </c>
      <c r="L32" s="82" t="str">
        <f>IF(AND('Mapa final'!$Y$47="Media",'Mapa final'!$AA$47="Leve"),CONCATENATE("R7C",'Mapa final'!$O$47),"")</f>
        <v/>
      </c>
      <c r="M32" s="82" t="str">
        <f>IF(AND('Mapa final'!$Y$48="Media",'Mapa final'!$AA$48="Leve"),CONCATENATE("R7C",'Mapa final'!$O$48),"")</f>
        <v/>
      </c>
      <c r="N32" s="82" t="str">
        <f>IF(AND('Mapa final'!$Y$49="Media",'Mapa final'!$AA$49="Leve"),CONCATENATE("R7C",'Mapa final'!$O$49),"")</f>
        <v/>
      </c>
      <c r="O32" s="83" t="str">
        <f>IF(AND('Mapa final'!$Y$50="Media",'Mapa final'!$AA$50="Leve"),CONCATENATE("R7C",'Mapa final'!$O$50),"")</f>
        <v/>
      </c>
      <c r="P32" s="81" t="str">
        <f>IF(AND('Mapa final'!$Y$45="Media",'Mapa final'!$AA$45="Menor"),CONCATENATE("R7C",'Mapa final'!$O$45),"")</f>
        <v/>
      </c>
      <c r="Q32" s="82" t="str">
        <f>IF(AND('Mapa final'!$Y$46="Media",'Mapa final'!$AA$46="Menor"),CONCATENATE("R7C",'Mapa final'!$O$46),"")</f>
        <v/>
      </c>
      <c r="R32" s="82" t="str">
        <f>IF(AND('Mapa final'!$Y$47="Media",'Mapa final'!$AA$47="Menor"),CONCATENATE("R7C",'Mapa final'!$O$47),"")</f>
        <v/>
      </c>
      <c r="S32" s="82" t="str">
        <f>IF(AND('Mapa final'!$Y$48="Media",'Mapa final'!$AA$48="Menor"),CONCATENATE("R7C",'Mapa final'!$O$48),"")</f>
        <v/>
      </c>
      <c r="T32" s="82" t="str">
        <f>IF(AND('Mapa final'!$Y$49="Media",'Mapa final'!$AA$49="Menor"),CONCATENATE("R7C",'Mapa final'!$O$49),"")</f>
        <v/>
      </c>
      <c r="U32" s="83" t="str">
        <f>IF(AND('Mapa final'!$Y$50="Media",'Mapa final'!$AA$50="Menor"),CONCATENATE("R7C",'Mapa final'!$O$50),"")</f>
        <v/>
      </c>
      <c r="V32" s="81" t="str">
        <f>IF(AND('Mapa final'!$Y$45="Media",'Mapa final'!$AA$45="Moderado"),CONCATENATE("R7C",'Mapa final'!$O$45),"")</f>
        <v/>
      </c>
      <c r="W32" s="82" t="str">
        <f>IF(AND('Mapa final'!$Y$46="Media",'Mapa final'!$AA$46="Moderado"),CONCATENATE("R7C",'Mapa final'!$O$46),"")</f>
        <v/>
      </c>
      <c r="X32" s="82" t="str">
        <f>IF(AND('Mapa final'!$Y$47="Media",'Mapa final'!$AA$47="Moderado"),CONCATENATE("R7C",'Mapa final'!$O$47),"")</f>
        <v/>
      </c>
      <c r="Y32" s="82" t="str">
        <f>IF(AND('Mapa final'!$Y$48="Media",'Mapa final'!$AA$48="Moderado"),CONCATENATE("R7C",'Mapa final'!$O$48),"")</f>
        <v/>
      </c>
      <c r="Z32" s="82" t="str">
        <f>IF(AND('Mapa final'!$Y$49="Media",'Mapa final'!$AA$49="Moderado"),CONCATENATE("R7C",'Mapa final'!$O$49),"")</f>
        <v/>
      </c>
      <c r="AA32" s="83" t="str">
        <f>IF(AND('Mapa final'!$Y$50="Media",'Mapa final'!$AA$50="Moderado"),CONCATENATE("R7C",'Mapa final'!$O$50),"")</f>
        <v/>
      </c>
      <c r="AB32" s="66" t="str">
        <f>IF(AND('Mapa final'!$Y$45="Media",'Mapa final'!$AA$45="Mayor"),CONCATENATE("R7C",'Mapa final'!$O$45),"")</f>
        <v/>
      </c>
      <c r="AC32" s="67" t="str">
        <f>IF(AND('Mapa final'!$Y$46="Media",'Mapa final'!$AA$46="Mayor"),CONCATENATE("R7C",'Mapa final'!$O$46),"")</f>
        <v/>
      </c>
      <c r="AD32" s="67" t="str">
        <f>IF(AND('Mapa final'!$Y$47="Media",'Mapa final'!$AA$47="Mayor"),CONCATENATE("R7C",'Mapa final'!$O$47),"")</f>
        <v/>
      </c>
      <c r="AE32" s="67" t="str">
        <f>IF(AND('Mapa final'!$Y$48="Media",'Mapa final'!$AA$48="Mayor"),CONCATENATE("R7C",'Mapa final'!$O$48),"")</f>
        <v/>
      </c>
      <c r="AF32" s="67" t="str">
        <f>IF(AND('Mapa final'!$Y$49="Media",'Mapa final'!$AA$49="Mayor"),CONCATENATE("R7C",'Mapa final'!$O$49),"")</f>
        <v/>
      </c>
      <c r="AG32" s="68" t="str">
        <f>IF(AND('Mapa final'!$Y$50="Media",'Mapa final'!$AA$50="Mayor"),CONCATENATE("R7C",'Mapa final'!$O$50),"")</f>
        <v/>
      </c>
      <c r="AH32" s="69" t="str">
        <f>IF(AND('Mapa final'!$Y$45="Media",'Mapa final'!$AA$45="Catastrófico"),CONCATENATE("R7C",'Mapa final'!$O$45),"")</f>
        <v/>
      </c>
      <c r="AI32" s="70" t="str">
        <f>IF(AND('Mapa final'!$Y$46="Media",'Mapa final'!$AA$46="Catastrófico"),CONCATENATE("R7C",'Mapa final'!$O$46),"")</f>
        <v/>
      </c>
      <c r="AJ32" s="70" t="str">
        <f>IF(AND('Mapa final'!$Y$47="Media",'Mapa final'!$AA$47="Catastrófico"),CONCATENATE("R7C",'Mapa final'!$O$47),"")</f>
        <v/>
      </c>
      <c r="AK32" s="70" t="str">
        <f>IF(AND('Mapa final'!$Y$48="Media",'Mapa final'!$AA$48="Catastrófico"),CONCATENATE("R7C",'Mapa final'!$O$48),"")</f>
        <v/>
      </c>
      <c r="AL32" s="70" t="str">
        <f>IF(AND('Mapa final'!$Y$49="Media",'Mapa final'!$AA$49="Catastrófico"),CONCATENATE("R7C",'Mapa final'!$O$49),"")</f>
        <v/>
      </c>
      <c r="AM32" s="71" t="str">
        <f>IF(AND('Mapa final'!$Y$50="Media",'Mapa final'!$AA$50="Catastrófico"),CONCATENATE("R7C",'Mapa final'!$O$50),"")</f>
        <v/>
      </c>
      <c r="AN32" s="97"/>
      <c r="AO32" s="401"/>
      <c r="AP32" s="402"/>
      <c r="AQ32" s="402"/>
      <c r="AR32" s="402"/>
      <c r="AS32" s="402"/>
      <c r="AT32" s="403"/>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320"/>
      <c r="C33" s="320"/>
      <c r="D33" s="321"/>
      <c r="E33" s="361"/>
      <c r="F33" s="362"/>
      <c r="G33" s="362"/>
      <c r="H33" s="362"/>
      <c r="I33" s="363"/>
      <c r="J33" s="81" t="str">
        <f>IF(AND('Mapa final'!$Y$51="Media",'Mapa final'!$AA$51="Leve"),CONCATENATE("R8C",'Mapa final'!$O$51),"")</f>
        <v/>
      </c>
      <c r="K33" s="82" t="str">
        <f>IF(AND('Mapa final'!$Y$52="Media",'Mapa final'!$AA$52="Leve"),CONCATENATE("R8C",'Mapa final'!$O$52),"")</f>
        <v/>
      </c>
      <c r="L33" s="82" t="str">
        <f>IF(AND('Mapa final'!$Y$53="Media",'Mapa final'!$AA$53="Leve"),CONCATENATE("R8C",'Mapa final'!$O$53),"")</f>
        <v/>
      </c>
      <c r="M33" s="82" t="str">
        <f>IF(AND('Mapa final'!$Y$54="Media",'Mapa final'!$AA$54="Leve"),CONCATENATE("R8C",'Mapa final'!$O$54),"")</f>
        <v/>
      </c>
      <c r="N33" s="82" t="str">
        <f>IF(AND('Mapa final'!$Y$55="Media",'Mapa final'!$AA$55="Leve"),CONCATENATE("R8C",'Mapa final'!$O$55),"")</f>
        <v/>
      </c>
      <c r="O33" s="83" t="str">
        <f>IF(AND('Mapa final'!$Y$56="Media",'Mapa final'!$AA$56="Leve"),CONCATENATE("R8C",'Mapa final'!$O$56),"")</f>
        <v/>
      </c>
      <c r="P33" s="81" t="str">
        <f>IF(AND('Mapa final'!$Y$51="Media",'Mapa final'!$AA$51="Menor"),CONCATENATE("R8C",'Mapa final'!$O$51),"")</f>
        <v/>
      </c>
      <c r="Q33" s="82" t="str">
        <f>IF(AND('Mapa final'!$Y$52="Media",'Mapa final'!$AA$52="Menor"),CONCATENATE("R8C",'Mapa final'!$O$52),"")</f>
        <v/>
      </c>
      <c r="R33" s="82" t="str">
        <f>IF(AND('Mapa final'!$Y$53="Media",'Mapa final'!$AA$53="Menor"),CONCATENATE("R8C",'Mapa final'!$O$53),"")</f>
        <v/>
      </c>
      <c r="S33" s="82" t="str">
        <f>IF(AND('Mapa final'!$Y$54="Media",'Mapa final'!$AA$54="Menor"),CONCATENATE("R8C",'Mapa final'!$O$54),"")</f>
        <v/>
      </c>
      <c r="T33" s="82" t="str">
        <f>IF(AND('Mapa final'!$Y$55="Media",'Mapa final'!$AA$55="Menor"),CONCATENATE("R8C",'Mapa final'!$O$55),"")</f>
        <v/>
      </c>
      <c r="U33" s="83" t="str">
        <f>IF(AND('Mapa final'!$Y$56="Media",'Mapa final'!$AA$56="Menor"),CONCATENATE("R8C",'Mapa final'!$O$56),"")</f>
        <v/>
      </c>
      <c r="V33" s="81" t="str">
        <f>IF(AND('Mapa final'!$Y$51="Media",'Mapa final'!$AA$51="Moderado"),CONCATENATE("R8C",'Mapa final'!$O$51),"")</f>
        <v/>
      </c>
      <c r="W33" s="82" t="str">
        <f>IF(AND('Mapa final'!$Y$52="Media",'Mapa final'!$AA$52="Moderado"),CONCATENATE("R8C",'Mapa final'!$O$52),"")</f>
        <v/>
      </c>
      <c r="X33" s="82" t="str">
        <f>IF(AND('Mapa final'!$Y$53="Media",'Mapa final'!$AA$53="Moderado"),CONCATENATE("R8C",'Mapa final'!$O$53),"")</f>
        <v/>
      </c>
      <c r="Y33" s="82" t="str">
        <f>IF(AND('Mapa final'!$Y$54="Media",'Mapa final'!$AA$54="Moderado"),CONCATENATE("R8C",'Mapa final'!$O$54),"")</f>
        <v/>
      </c>
      <c r="Z33" s="82" t="str">
        <f>IF(AND('Mapa final'!$Y$55="Media",'Mapa final'!$AA$55="Moderado"),CONCATENATE("R8C",'Mapa final'!$O$55),"")</f>
        <v/>
      </c>
      <c r="AA33" s="83" t="str">
        <f>IF(AND('Mapa final'!$Y$56="Media",'Mapa final'!$AA$56="Moderado"),CONCATENATE("R8C",'Mapa final'!$O$56),"")</f>
        <v/>
      </c>
      <c r="AB33" s="66" t="str">
        <f>IF(AND('Mapa final'!$Y$51="Media",'Mapa final'!$AA$51="Mayor"),CONCATENATE("R8C",'Mapa final'!$O$51),"")</f>
        <v/>
      </c>
      <c r="AC33" s="67" t="str">
        <f>IF(AND('Mapa final'!$Y$52="Media",'Mapa final'!$AA$52="Mayor"),CONCATENATE("R8C",'Mapa final'!$O$52),"")</f>
        <v/>
      </c>
      <c r="AD33" s="67" t="str">
        <f>IF(AND('Mapa final'!$Y$53="Media",'Mapa final'!$AA$53="Mayor"),CONCATENATE("R8C",'Mapa final'!$O$53),"")</f>
        <v/>
      </c>
      <c r="AE33" s="67" t="str">
        <f>IF(AND('Mapa final'!$Y$54="Media",'Mapa final'!$AA$54="Mayor"),CONCATENATE("R8C",'Mapa final'!$O$54),"")</f>
        <v/>
      </c>
      <c r="AF33" s="67" t="str">
        <f>IF(AND('Mapa final'!$Y$55="Media",'Mapa final'!$AA$55="Mayor"),CONCATENATE("R8C",'Mapa final'!$O$55),"")</f>
        <v/>
      </c>
      <c r="AG33" s="68" t="str">
        <f>IF(AND('Mapa final'!$Y$56="Media",'Mapa final'!$AA$56="Mayor"),CONCATENATE("R8C",'Mapa final'!$O$56),"")</f>
        <v/>
      </c>
      <c r="AH33" s="69" t="str">
        <f>IF(AND('Mapa final'!$Y$51="Media",'Mapa final'!$AA$51="Catastrófico"),CONCATENATE("R8C",'Mapa final'!$O$51),"")</f>
        <v/>
      </c>
      <c r="AI33" s="70" t="str">
        <f>IF(AND('Mapa final'!$Y$52="Media",'Mapa final'!$AA$52="Catastrófico"),CONCATENATE("R8C",'Mapa final'!$O$52),"")</f>
        <v/>
      </c>
      <c r="AJ33" s="70" t="str">
        <f>IF(AND('Mapa final'!$Y$53="Media",'Mapa final'!$AA$53="Catastrófico"),CONCATENATE("R8C",'Mapa final'!$O$53),"")</f>
        <v/>
      </c>
      <c r="AK33" s="70" t="str">
        <f>IF(AND('Mapa final'!$Y$54="Media",'Mapa final'!$AA$54="Catastrófico"),CONCATENATE("R8C",'Mapa final'!$O$54),"")</f>
        <v/>
      </c>
      <c r="AL33" s="70" t="str">
        <f>IF(AND('Mapa final'!$Y$55="Media",'Mapa final'!$AA$55="Catastrófico"),CONCATENATE("R8C",'Mapa final'!$O$55),"")</f>
        <v/>
      </c>
      <c r="AM33" s="71" t="str">
        <f>IF(AND('Mapa final'!$Y$56="Media",'Mapa final'!$AA$56="Catastrófico"),CONCATENATE("R8C",'Mapa final'!$O$56),"")</f>
        <v/>
      </c>
      <c r="AN33" s="97"/>
      <c r="AO33" s="401"/>
      <c r="AP33" s="402"/>
      <c r="AQ33" s="402"/>
      <c r="AR33" s="402"/>
      <c r="AS33" s="402"/>
      <c r="AT33" s="403"/>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320"/>
      <c r="C34" s="320"/>
      <c r="D34" s="321"/>
      <c r="E34" s="361"/>
      <c r="F34" s="362"/>
      <c r="G34" s="362"/>
      <c r="H34" s="362"/>
      <c r="I34" s="363"/>
      <c r="J34" s="81" t="str">
        <f>IF(AND('Mapa final'!$Y$57="Media",'Mapa final'!$AA$57="Leve"),CONCATENATE("R9C",'Mapa final'!$O$57),"")</f>
        <v/>
      </c>
      <c r="K34" s="82" t="str">
        <f>IF(AND('Mapa final'!$Y$58="Media",'Mapa final'!$AA$58="Leve"),CONCATENATE("R9C",'Mapa final'!$O$58),"")</f>
        <v/>
      </c>
      <c r="L34" s="82" t="str">
        <f>IF(AND('Mapa final'!$Y$59="Media",'Mapa final'!$AA$59="Leve"),CONCATENATE("R9C",'Mapa final'!$O$59),"")</f>
        <v/>
      </c>
      <c r="M34" s="82" t="str">
        <f>IF(AND('Mapa final'!$Y$60="Media",'Mapa final'!$AA$60="Leve"),CONCATENATE("R9C",'Mapa final'!$O$60),"")</f>
        <v/>
      </c>
      <c r="N34" s="82" t="str">
        <f>IF(AND('Mapa final'!$Y$61="Media",'Mapa final'!$AA$61="Leve"),CONCATENATE("R9C",'Mapa final'!$O$61),"")</f>
        <v/>
      </c>
      <c r="O34" s="83" t="str">
        <f>IF(AND('Mapa final'!$Y$62="Media",'Mapa final'!$AA$62="Leve"),CONCATENATE("R9C",'Mapa final'!$O$62),"")</f>
        <v/>
      </c>
      <c r="P34" s="81" t="str">
        <f>IF(AND('Mapa final'!$Y$57="Media",'Mapa final'!$AA$57="Menor"),CONCATENATE("R9C",'Mapa final'!$O$57),"")</f>
        <v/>
      </c>
      <c r="Q34" s="82" t="str">
        <f>IF(AND('Mapa final'!$Y$58="Media",'Mapa final'!$AA$58="Menor"),CONCATENATE("R9C",'Mapa final'!$O$58),"")</f>
        <v/>
      </c>
      <c r="R34" s="82" t="str">
        <f>IF(AND('Mapa final'!$Y$59="Media",'Mapa final'!$AA$59="Menor"),CONCATENATE("R9C",'Mapa final'!$O$59),"")</f>
        <v/>
      </c>
      <c r="S34" s="82" t="str">
        <f>IF(AND('Mapa final'!$Y$60="Media",'Mapa final'!$AA$60="Menor"),CONCATENATE("R9C",'Mapa final'!$O$60),"")</f>
        <v/>
      </c>
      <c r="T34" s="82" t="str">
        <f>IF(AND('Mapa final'!$Y$61="Media",'Mapa final'!$AA$61="Menor"),CONCATENATE("R9C",'Mapa final'!$O$61),"")</f>
        <v/>
      </c>
      <c r="U34" s="83" t="str">
        <f>IF(AND('Mapa final'!$Y$62="Media",'Mapa final'!$AA$62="Menor"),CONCATENATE("R9C",'Mapa final'!$O$62),"")</f>
        <v/>
      </c>
      <c r="V34" s="81" t="str">
        <f>IF(AND('Mapa final'!$Y$57="Media",'Mapa final'!$AA$57="Moderado"),CONCATENATE("R9C",'Mapa final'!$O$57),"")</f>
        <v/>
      </c>
      <c r="W34" s="82" t="str">
        <f>IF(AND('Mapa final'!$Y$58="Media",'Mapa final'!$AA$58="Moderado"),CONCATENATE("R9C",'Mapa final'!$O$58),"")</f>
        <v/>
      </c>
      <c r="X34" s="82" t="str">
        <f>IF(AND('Mapa final'!$Y$59="Media",'Mapa final'!$AA$59="Moderado"),CONCATENATE("R9C",'Mapa final'!$O$59),"")</f>
        <v/>
      </c>
      <c r="Y34" s="82" t="str">
        <f>IF(AND('Mapa final'!$Y$60="Media",'Mapa final'!$AA$60="Moderado"),CONCATENATE("R9C",'Mapa final'!$O$60),"")</f>
        <v/>
      </c>
      <c r="Z34" s="82" t="str">
        <f>IF(AND('Mapa final'!$Y$61="Media",'Mapa final'!$AA$61="Moderado"),CONCATENATE("R9C",'Mapa final'!$O$61),"")</f>
        <v/>
      </c>
      <c r="AA34" s="83" t="str">
        <f>IF(AND('Mapa final'!$Y$62="Media",'Mapa final'!$AA$62="Moderado"),CONCATENATE("R9C",'Mapa final'!$O$62),"")</f>
        <v/>
      </c>
      <c r="AB34" s="66" t="str">
        <f>IF(AND('Mapa final'!$Y$57="Media",'Mapa final'!$AA$57="Mayor"),CONCATENATE("R9C",'Mapa final'!$O$57),"")</f>
        <v/>
      </c>
      <c r="AC34" s="67" t="str">
        <f>IF(AND('Mapa final'!$Y$58="Media",'Mapa final'!$AA$58="Mayor"),CONCATENATE("R9C",'Mapa final'!$O$58),"")</f>
        <v/>
      </c>
      <c r="AD34" s="67" t="str">
        <f>IF(AND('Mapa final'!$Y$59="Media",'Mapa final'!$AA$59="Mayor"),CONCATENATE("R9C",'Mapa final'!$O$59),"")</f>
        <v/>
      </c>
      <c r="AE34" s="67" t="str">
        <f>IF(AND('Mapa final'!$Y$60="Media",'Mapa final'!$AA$60="Mayor"),CONCATENATE("R9C",'Mapa final'!$O$60),"")</f>
        <v/>
      </c>
      <c r="AF34" s="67" t="str">
        <f>IF(AND('Mapa final'!$Y$61="Media",'Mapa final'!$AA$61="Mayor"),CONCATENATE("R9C",'Mapa final'!$O$61),"")</f>
        <v/>
      </c>
      <c r="AG34" s="68" t="str">
        <f>IF(AND('Mapa final'!$Y$62="Media",'Mapa final'!$AA$62="Mayor"),CONCATENATE("R9C",'Mapa final'!$O$62),"")</f>
        <v/>
      </c>
      <c r="AH34" s="69" t="str">
        <f>IF(AND('Mapa final'!$Y$57="Media",'Mapa final'!$AA$57="Catastrófico"),CONCATENATE("R9C",'Mapa final'!$O$57),"")</f>
        <v/>
      </c>
      <c r="AI34" s="70" t="str">
        <f>IF(AND('Mapa final'!$Y$58="Media",'Mapa final'!$AA$58="Catastrófico"),CONCATENATE("R9C",'Mapa final'!$O$58),"")</f>
        <v/>
      </c>
      <c r="AJ34" s="70" t="str">
        <f>IF(AND('Mapa final'!$Y$59="Media",'Mapa final'!$AA$59="Catastrófico"),CONCATENATE("R9C",'Mapa final'!$O$59),"")</f>
        <v/>
      </c>
      <c r="AK34" s="70" t="str">
        <f>IF(AND('Mapa final'!$Y$60="Media",'Mapa final'!$AA$60="Catastrófico"),CONCATENATE("R9C",'Mapa final'!$O$60),"")</f>
        <v/>
      </c>
      <c r="AL34" s="70" t="str">
        <f>IF(AND('Mapa final'!$Y$61="Media",'Mapa final'!$AA$61="Catastrófico"),CONCATENATE("R9C",'Mapa final'!$O$61),"")</f>
        <v/>
      </c>
      <c r="AM34" s="71" t="str">
        <f>IF(AND('Mapa final'!$Y$62="Media",'Mapa final'!$AA$62="Catastrófico"),CONCATENATE("R9C",'Mapa final'!$O$62),"")</f>
        <v/>
      </c>
      <c r="AN34" s="97"/>
      <c r="AO34" s="401"/>
      <c r="AP34" s="402"/>
      <c r="AQ34" s="402"/>
      <c r="AR34" s="402"/>
      <c r="AS34" s="402"/>
      <c r="AT34" s="403"/>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320"/>
      <c r="C35" s="320"/>
      <c r="D35" s="321"/>
      <c r="E35" s="364"/>
      <c r="F35" s="365"/>
      <c r="G35" s="365"/>
      <c r="H35" s="365"/>
      <c r="I35" s="366"/>
      <c r="J35" s="81" t="str">
        <f>IF(AND('Mapa final'!$Y$63="Media",'Mapa final'!$AA$63="Leve"),CONCATENATE("R10C",'Mapa final'!$O$63),"")</f>
        <v/>
      </c>
      <c r="K35" s="82" t="str">
        <f>IF(AND('Mapa final'!$Y$64="Media",'Mapa final'!$AA$64="Leve"),CONCATENATE("R10C",'Mapa final'!$O$64),"")</f>
        <v/>
      </c>
      <c r="L35" s="82" t="str">
        <f>IF(AND('Mapa final'!$Y$65="Media",'Mapa final'!$AA$65="Leve"),CONCATENATE("R10C",'Mapa final'!$O$65),"")</f>
        <v/>
      </c>
      <c r="M35" s="82" t="str">
        <f>IF(AND('Mapa final'!$Y$66="Media",'Mapa final'!$AA$66="Leve"),CONCATENATE("R10C",'Mapa final'!$O$66),"")</f>
        <v/>
      </c>
      <c r="N35" s="82" t="str">
        <f>IF(AND('Mapa final'!$Y$67="Media",'Mapa final'!$AA$67="Leve"),CONCATENATE("R10C",'Mapa final'!$O$67),"")</f>
        <v/>
      </c>
      <c r="O35" s="83" t="str">
        <f>IF(AND('Mapa final'!$Y$68="Media",'Mapa final'!$AA$68="Leve"),CONCATENATE("R10C",'Mapa final'!$O$68),"")</f>
        <v/>
      </c>
      <c r="P35" s="81" t="str">
        <f>IF(AND('Mapa final'!$Y$63="Media",'Mapa final'!$AA$63="Menor"),CONCATENATE("R10C",'Mapa final'!$O$63),"")</f>
        <v/>
      </c>
      <c r="Q35" s="82" t="str">
        <f>IF(AND('Mapa final'!$Y$64="Media",'Mapa final'!$AA$64="Menor"),CONCATENATE("R10C",'Mapa final'!$O$64),"")</f>
        <v/>
      </c>
      <c r="R35" s="82" t="str">
        <f>IF(AND('Mapa final'!$Y$65="Media",'Mapa final'!$AA$65="Menor"),CONCATENATE("R10C",'Mapa final'!$O$65),"")</f>
        <v/>
      </c>
      <c r="S35" s="82" t="str">
        <f>IF(AND('Mapa final'!$Y$66="Media",'Mapa final'!$AA$66="Menor"),CONCATENATE("R10C",'Mapa final'!$O$66),"")</f>
        <v/>
      </c>
      <c r="T35" s="82" t="str">
        <f>IF(AND('Mapa final'!$Y$67="Media",'Mapa final'!$AA$67="Menor"),CONCATENATE("R10C",'Mapa final'!$O$67),"")</f>
        <v/>
      </c>
      <c r="U35" s="83" t="str">
        <f>IF(AND('Mapa final'!$Y$68="Media",'Mapa final'!$AA$68="Menor"),CONCATENATE("R10C",'Mapa final'!$O$68),"")</f>
        <v/>
      </c>
      <c r="V35" s="81" t="str">
        <f>IF(AND('Mapa final'!$Y$63="Media",'Mapa final'!$AA$63="Moderado"),CONCATENATE("R10C",'Mapa final'!$O$63),"")</f>
        <v/>
      </c>
      <c r="W35" s="82" t="str">
        <f>IF(AND('Mapa final'!$Y$64="Media",'Mapa final'!$AA$64="Moderado"),CONCATENATE("R10C",'Mapa final'!$O$64),"")</f>
        <v/>
      </c>
      <c r="X35" s="82" t="str">
        <f>IF(AND('Mapa final'!$Y$65="Media",'Mapa final'!$AA$65="Moderado"),CONCATENATE("R10C",'Mapa final'!$O$65),"")</f>
        <v/>
      </c>
      <c r="Y35" s="82" t="str">
        <f>IF(AND('Mapa final'!$Y$66="Media",'Mapa final'!$AA$66="Moderado"),CONCATENATE("R10C",'Mapa final'!$O$66),"")</f>
        <v/>
      </c>
      <c r="Z35" s="82" t="str">
        <f>IF(AND('Mapa final'!$Y$67="Media",'Mapa final'!$AA$67="Moderado"),CONCATENATE("R10C",'Mapa final'!$O$67),"")</f>
        <v/>
      </c>
      <c r="AA35" s="83" t="str">
        <f>IF(AND('Mapa final'!$Y$68="Media",'Mapa final'!$AA$68="Moderado"),CONCATENATE("R10C",'Mapa final'!$O$68),"")</f>
        <v/>
      </c>
      <c r="AB35" s="72" t="str">
        <f>IF(AND('Mapa final'!$Y$63="Media",'Mapa final'!$AA$63="Mayor"),CONCATENATE("R10C",'Mapa final'!$O$63),"")</f>
        <v/>
      </c>
      <c r="AC35" s="73" t="str">
        <f>IF(AND('Mapa final'!$Y$64="Media",'Mapa final'!$AA$64="Mayor"),CONCATENATE("R10C",'Mapa final'!$O$64),"")</f>
        <v/>
      </c>
      <c r="AD35" s="73" t="str">
        <f>IF(AND('Mapa final'!$Y$65="Media",'Mapa final'!$AA$65="Mayor"),CONCATENATE("R10C",'Mapa final'!$O$65),"")</f>
        <v/>
      </c>
      <c r="AE35" s="73" t="str">
        <f>IF(AND('Mapa final'!$Y$66="Media",'Mapa final'!$AA$66="Mayor"),CONCATENATE("R10C",'Mapa final'!$O$66),"")</f>
        <v/>
      </c>
      <c r="AF35" s="73" t="str">
        <f>IF(AND('Mapa final'!$Y$67="Media",'Mapa final'!$AA$67="Mayor"),CONCATENATE("R10C",'Mapa final'!$O$67),"")</f>
        <v/>
      </c>
      <c r="AG35" s="74" t="str">
        <f>IF(AND('Mapa final'!$Y$68="Media",'Mapa final'!$AA$68="Mayor"),CONCATENATE("R10C",'Mapa final'!$O$68),"")</f>
        <v/>
      </c>
      <c r="AH35" s="75" t="str">
        <f>IF(AND('Mapa final'!$Y$63="Media",'Mapa final'!$AA$63="Catastrófico"),CONCATENATE("R10C",'Mapa final'!$O$63),"")</f>
        <v/>
      </c>
      <c r="AI35" s="76" t="str">
        <f>IF(AND('Mapa final'!$Y$64="Media",'Mapa final'!$AA$64="Catastrófico"),CONCATENATE("R10C",'Mapa final'!$O$64),"")</f>
        <v/>
      </c>
      <c r="AJ35" s="76" t="str">
        <f>IF(AND('Mapa final'!$Y$65="Media",'Mapa final'!$AA$65="Catastrófico"),CONCATENATE("R10C",'Mapa final'!$O$65),"")</f>
        <v/>
      </c>
      <c r="AK35" s="76" t="str">
        <f>IF(AND('Mapa final'!$Y$66="Media",'Mapa final'!$AA$66="Catastrófico"),CONCATENATE("R10C",'Mapa final'!$O$66),"")</f>
        <v/>
      </c>
      <c r="AL35" s="76" t="str">
        <f>IF(AND('Mapa final'!$Y$67="Media",'Mapa final'!$AA$67="Catastrófico"),CONCATENATE("R10C",'Mapa final'!$O$67),"")</f>
        <v/>
      </c>
      <c r="AM35" s="77" t="str">
        <f>IF(AND('Mapa final'!$Y$68="Media",'Mapa final'!$AA$68="Catastrófico"),CONCATENATE("R10C",'Mapa final'!$O$68),"")</f>
        <v/>
      </c>
      <c r="AN35" s="97"/>
      <c r="AO35" s="404"/>
      <c r="AP35" s="405"/>
      <c r="AQ35" s="405"/>
      <c r="AR35" s="405"/>
      <c r="AS35" s="405"/>
      <c r="AT35" s="406"/>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320"/>
      <c r="C36" s="320"/>
      <c r="D36" s="321"/>
      <c r="E36" s="358" t="s">
        <v>114</v>
      </c>
      <c r="F36" s="359"/>
      <c r="G36" s="359"/>
      <c r="H36" s="359"/>
      <c r="I36" s="359"/>
      <c r="J36" s="87" t="str">
        <f ca="1">IF(AND('Mapa final'!$Y$12="Baja",'Mapa final'!$AA$12="Leve"),CONCATENATE("R1C",'Mapa final'!$O$12),"")</f>
        <v/>
      </c>
      <c r="K36" s="88" t="str">
        <f ca="1">IF(AND('Mapa final'!$Y$13="Baja",'Mapa final'!$AA$13="Leve"),CONCATENATE("R1C",'Mapa final'!$O$13),"")</f>
        <v/>
      </c>
      <c r="L36" s="88" t="str">
        <f ca="1">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 ca="1">IF(AND('Mapa final'!$Y$12="Baja",'Mapa final'!$AA$12="Menor"),CONCATENATE("R1C",'Mapa final'!$O$12),"")</f>
        <v/>
      </c>
      <c r="Q36" s="79" t="str">
        <f ca="1">IF(AND('Mapa final'!$Y$13="Baja",'Mapa final'!$AA$13="Menor"),CONCATENATE("R1C",'Mapa final'!$O$13),"")</f>
        <v/>
      </c>
      <c r="R36" s="79" t="str">
        <f ca="1">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 ca="1">IF(AND('Mapa final'!$Y$12="Baja",'Mapa final'!$AA$12="Moderado"),CONCATENATE("R1C",'Mapa final'!$O$12),"")</f>
        <v/>
      </c>
      <c r="W36" s="79" t="str">
        <f ca="1">IF(AND('Mapa final'!$Y$13="Baja",'Mapa final'!$AA$13="Moderado"),CONCATENATE("R1C",'Mapa final'!$O$13),"")</f>
        <v/>
      </c>
      <c r="X36" s="79" t="str">
        <f ca="1">IF(AND('Mapa final'!$Y$14="Baja",'Mapa final'!$AA$14="Moderado"),CONCATENATE("R1C",'Mapa final'!$O$14),"")</f>
        <v>R1C3</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 ca="1">IF(AND('Mapa final'!$Y$12="Baja",'Mapa final'!$AA$12="Mayor"),CONCATENATE("R1C",'Mapa final'!$O$12),"")</f>
        <v>R1C1</v>
      </c>
      <c r="AC36" s="61" t="str">
        <f ca="1">IF(AND('Mapa final'!$Y$13="Baja",'Mapa final'!$AA$13="Mayor"),CONCATENATE("R1C",'Mapa final'!$O$13),"")</f>
        <v>R1C2</v>
      </c>
      <c r="AD36" s="61" t="str">
        <f ca="1">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 ca="1">IF(AND('Mapa final'!$Y$12="Baja",'Mapa final'!$AA$12="Catastrófico"),CONCATENATE("R1C",'Mapa final'!$O$12),"")</f>
        <v/>
      </c>
      <c r="AI36" s="64" t="str">
        <f ca="1">IF(AND('Mapa final'!$Y$13="Baja",'Mapa final'!$AA$13="Catastrófico"),CONCATENATE("R1C",'Mapa final'!$O$13),"")</f>
        <v/>
      </c>
      <c r="AJ36" s="64" t="str">
        <f ca="1">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389" t="s">
        <v>82</v>
      </c>
      <c r="AP36" s="390"/>
      <c r="AQ36" s="390"/>
      <c r="AR36" s="390"/>
      <c r="AS36" s="390"/>
      <c r="AT36" s="391"/>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320"/>
      <c r="C37" s="320"/>
      <c r="D37" s="321"/>
      <c r="E37" s="377"/>
      <c r="F37" s="362"/>
      <c r="G37" s="362"/>
      <c r="H37" s="362"/>
      <c r="I37" s="362"/>
      <c r="J37" s="90" t="str">
        <f ca="1">IF(AND('Mapa final'!$Y$18="Baja",'Mapa final'!$AA$18="Leve"),CONCATENATE("R2C",'Mapa final'!$O$18),"")</f>
        <v/>
      </c>
      <c r="K37" s="91" t="str">
        <f ca="1">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 ca="1">IF(AND('Mapa final'!$Y$18="Baja",'Mapa final'!$AA$18="Menor"),CONCATENATE("R2C",'Mapa final'!$O$18),"")</f>
        <v/>
      </c>
      <c r="Q37" s="82" t="str">
        <f ca="1">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 ca="1">IF(AND('Mapa final'!$Y$18="Baja",'Mapa final'!$AA$18="Moderado"),CONCATENATE("R2C",'Mapa final'!$O$18),"")</f>
        <v/>
      </c>
      <c r="W37" s="82" t="str">
        <f ca="1">IF(AND('Mapa final'!$Y$19="Baja",'Mapa final'!$AA$19="Moderado"),CONCATENATE("R2C",'Mapa final'!$O$19),"")</f>
        <v>R2C2</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 ca="1">IF(AND('Mapa final'!$Y$18="Baja",'Mapa final'!$AA$18="Mayor"),CONCATENATE("R2C",'Mapa final'!$O$18),"")</f>
        <v>R2C1</v>
      </c>
      <c r="AC37" s="67" t="str">
        <f ca="1">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 ca="1">IF(AND('Mapa final'!$Y$18="Baja",'Mapa final'!$AA$18="Catastrófico"),CONCATENATE("R2C",'Mapa final'!$O$18),"")</f>
        <v/>
      </c>
      <c r="AI37" s="70" t="str">
        <f ca="1">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392"/>
      <c r="AP37" s="393"/>
      <c r="AQ37" s="393"/>
      <c r="AR37" s="393"/>
      <c r="AS37" s="393"/>
      <c r="AT37" s="394"/>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320"/>
      <c r="C38" s="320"/>
      <c r="D38" s="321"/>
      <c r="E38" s="361"/>
      <c r="F38" s="362"/>
      <c r="G38" s="362"/>
      <c r="H38" s="362"/>
      <c r="I38" s="362"/>
      <c r="J38" s="90" t="str">
        <f ca="1">IF(AND('Mapa final'!$Y$24="Baja",'Mapa final'!$AA$24="Leve"),CONCATENATE("R3C",'Mapa final'!$O$24),"")</f>
        <v/>
      </c>
      <c r="K38" s="91" t="str">
        <f ca="1">IF(AND('Mapa final'!$Y$25="Baja",'Mapa final'!$AA$25="Leve"),CONCATENATE("R3C",'Mapa final'!$O$25),"")</f>
        <v/>
      </c>
      <c r="L38" s="91" t="str">
        <f ca="1">IF(AND('Mapa final'!$Y$26="Baja",'Mapa final'!$AA$26="Leve"),CONCATENATE("R3C",'Mapa final'!$O$26),"")</f>
        <v/>
      </c>
      <c r="M38" s="91" t="str">
        <f ca="1">IF(AND('Mapa final'!$Y$26="Baja",'Mapa final'!$AA$26="Leve"),CONCATENATE("R3C",'Mapa final'!$O$26),"")</f>
        <v/>
      </c>
      <c r="N38" s="91" t="str">
        <f ca="1">IF(AND('Mapa final'!$Y$26="Baja",'Mapa final'!$AA$26="Leve"),CONCATENATE("R3C",'Mapa final'!$O$26),"")</f>
        <v/>
      </c>
      <c r="O38" s="91" t="str">
        <f ca="1">IF(AND('Mapa final'!$Y$26="Baja",'Mapa final'!$AA$26="Leve"),CONCATENATE("R3C",'Mapa final'!$O$26),"")</f>
        <v/>
      </c>
      <c r="P38" s="81" t="str">
        <f ca="1">IF(AND('Mapa final'!$Y$24="Baja",'Mapa final'!$AA$24="Menor"),CONCATENATE("R3C",'Mapa final'!$O$24),"")</f>
        <v/>
      </c>
      <c r="Q38" s="82" t="str">
        <f ca="1">IF(AND('Mapa final'!$Y$25="Baja",'Mapa final'!$AA$25="Menor"),CONCATENATE("R3C",'Mapa final'!$O$25),"")</f>
        <v/>
      </c>
      <c r="R38" s="82" t="str">
        <f ca="1">IF(AND('Mapa final'!$Y$26="Baja",'Mapa final'!$AA$26="Menor"),CONCATENATE("R3C",'Mapa final'!$O$26),"")</f>
        <v/>
      </c>
      <c r="S38" s="82" t="str">
        <f ca="1">IF(AND('Mapa final'!$Y$26="Baja",'Mapa final'!$AA$26="Menor"),CONCATENATE("R3C",'Mapa final'!$O$26),"")</f>
        <v/>
      </c>
      <c r="T38" s="82" t="str">
        <f ca="1">IF(AND('Mapa final'!$Y$26="Baja",'Mapa final'!$AA$26="Menor"),CONCATENATE("R3C",'Mapa final'!$O$26),"")</f>
        <v/>
      </c>
      <c r="U38" s="82" t="str">
        <f ca="1">IF(AND('Mapa final'!$Y$26="Baja",'Mapa final'!$AA$26="Menor"),CONCATENATE("R3C",'Mapa final'!$O$26),"")</f>
        <v/>
      </c>
      <c r="V38" s="81" t="str">
        <f ca="1">IF(AND('Mapa final'!$Y$24="Baja",'Mapa final'!$AA$24="Moderado"),CONCATENATE("R3C",'Mapa final'!$O$24),"")</f>
        <v>R3C1</v>
      </c>
      <c r="W38" s="82" t="str">
        <f ca="1">IF(AND('Mapa final'!$Y$25="Baja",'Mapa final'!$AA$25="Moderado"),CONCATENATE("R3C",'Mapa final'!$O$25),"")</f>
        <v/>
      </c>
      <c r="X38" s="82" t="str">
        <f ca="1">IF(AND('Mapa final'!$Y$26="Baja",'Mapa final'!$AA$26="Moderado"),CONCATENATE("R3C",'Mapa final'!$O$26),"")</f>
        <v>R3C3</v>
      </c>
      <c r="Y38" s="82"/>
      <c r="Z38" s="82"/>
      <c r="AA38" s="83"/>
      <c r="AB38" s="66" t="str">
        <f ca="1">IF(AND('Mapa final'!$Y$24="Baja",'Mapa final'!$AA$24="Mayor"),CONCATENATE("R3C",'Mapa final'!$O$24),"")</f>
        <v/>
      </c>
      <c r="AC38" s="67" t="str">
        <f ca="1">IF(AND('Mapa final'!$Y$25="Baja",'Mapa final'!$AA$25="Mayor"),CONCATENATE("R3C",'Mapa final'!$O$25),"")</f>
        <v>R3C2</v>
      </c>
      <c r="AD38" s="67" t="str">
        <f ca="1">IF(AND('Mapa final'!$Y$26="Baja",'Mapa final'!$AA$26="Mayor"),CONCATENATE("R3C",'Mapa final'!$O$26),"")</f>
        <v/>
      </c>
      <c r="AE38" s="67" t="str">
        <f ca="1">IF(AND('Mapa final'!$Y$26="Baja",'Mapa final'!$AA$26="Mayor"),CONCATENATE("R3C",'Mapa final'!$O$26),"")</f>
        <v/>
      </c>
      <c r="AF38" s="67" t="str">
        <f ca="1">IF(AND('Mapa final'!$Y$26="Baja",'Mapa final'!$AA$26="Mayor"),CONCATENATE("R3C",'Mapa final'!$O$26),"")</f>
        <v/>
      </c>
      <c r="AG38" s="67" t="str">
        <f ca="1">IF(AND('Mapa final'!$Y$26="Baja",'Mapa final'!$AA$26="Mayor"),CONCATENATE("R3C",'Mapa final'!$O$26),"")</f>
        <v/>
      </c>
      <c r="AH38" s="69" t="str">
        <f ca="1">IF(AND('Mapa final'!$Y$24="Baja",'Mapa final'!$AA$24="Catastrófico"),CONCATENATE("R3C",'Mapa final'!$O$24),"")</f>
        <v/>
      </c>
      <c r="AI38" s="70" t="str">
        <f ca="1">IF(AND('Mapa final'!$Y$25="Baja",'Mapa final'!$AA$25="Catastrófico"),CONCATENATE("R3C",'Mapa final'!$O$25),"")</f>
        <v/>
      </c>
      <c r="AJ38" s="70" t="str">
        <f ca="1">IF(AND('Mapa final'!$Y$26="Baja",'Mapa final'!$AA$26="Catastrófico"),CONCATENATE("R3C",'Mapa final'!$O$26),"")</f>
        <v/>
      </c>
      <c r="AK38" s="70" t="str">
        <f ca="1">IF(AND('Mapa final'!$Y$26="Baja",'Mapa final'!$AA$26="Catastrófico"),CONCATENATE("R3C",'Mapa final'!$O$26),"")</f>
        <v/>
      </c>
      <c r="AL38" s="70" t="str">
        <f ca="1">IF(AND('Mapa final'!$Y$26="Baja",'Mapa final'!$AA$26="Catastrófico"),CONCATENATE("R3C",'Mapa final'!$O$26),"")</f>
        <v/>
      </c>
      <c r="AM38" s="70" t="str">
        <f ca="1">IF(AND('Mapa final'!$Y$26="Baja",'Mapa final'!$AA$26="Catastrófico"),CONCATENATE("R3C",'Mapa final'!$O$26),"")</f>
        <v/>
      </c>
      <c r="AN38" s="97"/>
      <c r="AO38" s="392"/>
      <c r="AP38" s="393"/>
      <c r="AQ38" s="393"/>
      <c r="AR38" s="393"/>
      <c r="AS38" s="393"/>
      <c r="AT38" s="394"/>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320"/>
      <c r="C39" s="320"/>
      <c r="D39" s="321"/>
      <c r="E39" s="361"/>
      <c r="F39" s="362"/>
      <c r="G39" s="362"/>
      <c r="H39" s="362"/>
      <c r="I39" s="362"/>
      <c r="J39" s="90" t="str">
        <f ca="1">IF(AND('Mapa final'!$Y$27="Baja",'Mapa final'!$AA$27="Leve"),CONCATENATE("R4C",'Mapa final'!$O$27),"")</f>
        <v/>
      </c>
      <c r="K39" s="91" t="str">
        <f ca="1">IF(AND('Mapa final'!$Y$28="Baja",'Mapa final'!$AA$28="Leve"),CONCATENATE("R4C",'Mapa final'!$O$28),"")</f>
        <v/>
      </c>
      <c r="L39" s="91" t="str">
        <f>IF(AND('Mapa final'!$Y$29="Baja",'Mapa final'!$AA$29="Leve"),CONCATENATE("R4C",'Mapa final'!$O$29),"")</f>
        <v/>
      </c>
      <c r="M39" s="91" t="str">
        <f>IF(AND('Mapa final'!$Y$30="Baja",'Mapa final'!$AA$30="Leve"),CONCATENATE("R4C",'Mapa final'!$O$30),"")</f>
        <v/>
      </c>
      <c r="N39" s="91" t="str">
        <f>IF(AND('Mapa final'!$Y$31="Baja",'Mapa final'!$AA$31="Leve"),CONCATENATE("R4C",'Mapa final'!$O$31),"")</f>
        <v/>
      </c>
      <c r="O39" s="92" t="str">
        <f>IF(AND('Mapa final'!$Y$32="Baja",'Mapa final'!$AA$32="Leve"),CONCATENATE("R4C",'Mapa final'!$O$32),"")</f>
        <v/>
      </c>
      <c r="P39" s="81" t="str">
        <f ca="1">IF(AND('Mapa final'!$Y$27="Baja",'Mapa final'!$AA$27="Menor"),CONCATENATE("R4C",'Mapa final'!$O$27),"")</f>
        <v/>
      </c>
      <c r="Q39" s="82" t="str">
        <f ca="1">IF(AND('Mapa final'!$Y$28="Baja",'Mapa final'!$AA$28="Menor"),CONCATENATE("R4C",'Mapa final'!$O$28),"")</f>
        <v/>
      </c>
      <c r="R39" s="82" t="str">
        <f>IF(AND('Mapa final'!$Y$29="Baja",'Mapa final'!$AA$29="Menor"),CONCATENATE("R4C",'Mapa final'!$O$29),"")</f>
        <v/>
      </c>
      <c r="S39" s="82" t="str">
        <f>IF(AND('Mapa final'!$Y$30="Baja",'Mapa final'!$AA$30="Menor"),CONCATENATE("R4C",'Mapa final'!$O$30),"")</f>
        <v/>
      </c>
      <c r="T39" s="82" t="str">
        <f>IF(AND('Mapa final'!$Y$31="Baja",'Mapa final'!$AA$31="Menor"),CONCATENATE("R4C",'Mapa final'!$O$31),"")</f>
        <v/>
      </c>
      <c r="U39" s="83" t="str">
        <f>IF(AND('Mapa final'!$Y$32="Baja",'Mapa final'!$AA$32="Menor"),CONCATENATE("R4C",'Mapa final'!$O$32),"")</f>
        <v/>
      </c>
      <c r="V39" s="81" t="str">
        <f ca="1">IF(AND('Mapa final'!$Y$27="Baja",'Mapa final'!$AA$27="Moderado"),CONCATENATE("R4C",'Mapa final'!$O$27),"")</f>
        <v>R4C1</v>
      </c>
      <c r="W39" s="82" t="str">
        <f ca="1">IF(AND('Mapa final'!$Y$28="Baja",'Mapa final'!$AA$28="Moderado"),CONCATENATE("R4C",'Mapa final'!$O$28),"")</f>
        <v>R4C2</v>
      </c>
      <c r="X39" s="82" t="str">
        <f>IF(AND('Mapa final'!$Y$29="Baja",'Mapa final'!$AA$29="Moderado"),CONCATENATE("R4C",'Mapa final'!$O$29),"")</f>
        <v/>
      </c>
      <c r="Y39" s="82" t="str">
        <f>IF(AND('Mapa final'!$Y$30="Baja",'Mapa final'!$AA$30="Moderado"),CONCATENATE("R4C",'Mapa final'!$O$30),"")</f>
        <v/>
      </c>
      <c r="Z39" s="82" t="str">
        <f>IF(AND('Mapa final'!$Y$31="Baja",'Mapa final'!$AA$31="Moderado"),CONCATENATE("R4C",'Mapa final'!$O$31),"")</f>
        <v/>
      </c>
      <c r="AA39" s="83" t="str">
        <f>IF(AND('Mapa final'!$Y$32="Baja",'Mapa final'!$AA$32="Moderado"),CONCATENATE("R4C",'Mapa final'!$O$32),"")</f>
        <v/>
      </c>
      <c r="AB39" s="66" t="str">
        <f ca="1">IF(AND('Mapa final'!$Y$27="Baja",'Mapa final'!$AA$27="Mayor"),CONCATENATE("R4C",'Mapa final'!$O$27),"")</f>
        <v/>
      </c>
      <c r="AC39" s="67" t="str">
        <f ca="1">IF(AND('Mapa final'!$Y$28="Baja",'Mapa final'!$AA$28="Mayor"),CONCATENATE("R4C",'Mapa final'!$O$28),"")</f>
        <v/>
      </c>
      <c r="AD39" s="67" t="str">
        <f>IF(AND('Mapa final'!$Y$29="Baja",'Mapa final'!$AA$29="Mayor"),CONCATENATE("R4C",'Mapa final'!$O$29),"")</f>
        <v/>
      </c>
      <c r="AE39" s="67" t="str">
        <f>IF(AND('Mapa final'!$Y$30="Baja",'Mapa final'!$AA$30="Mayor"),CONCATENATE("R4C",'Mapa final'!$O$30),"")</f>
        <v/>
      </c>
      <c r="AF39" s="67" t="str">
        <f>IF(AND('Mapa final'!$Y$31="Baja",'Mapa final'!$AA$31="Mayor"),CONCATENATE("R4C",'Mapa final'!$O$31),"")</f>
        <v/>
      </c>
      <c r="AG39" s="68" t="str">
        <f>IF(AND('Mapa final'!$Y$32="Baja",'Mapa final'!$AA$32="Mayor"),CONCATENATE("R4C",'Mapa final'!$O$32),"")</f>
        <v/>
      </c>
      <c r="AH39" s="69" t="str">
        <f ca="1">IF(AND('Mapa final'!$Y$27="Baja",'Mapa final'!$AA$27="Catastrófico"),CONCATENATE("R4C",'Mapa final'!$O$27),"")</f>
        <v/>
      </c>
      <c r="AI39" s="70" t="str">
        <f ca="1">IF(AND('Mapa final'!$Y$28="Baja",'Mapa final'!$AA$28="Catastrófico"),CONCATENATE("R4C",'Mapa final'!$O$28),"")</f>
        <v/>
      </c>
      <c r="AJ39" s="70" t="str">
        <f>IF(AND('Mapa final'!$Y$29="Baja",'Mapa final'!$AA$29="Catastrófico"),CONCATENATE("R4C",'Mapa final'!$O$29),"")</f>
        <v/>
      </c>
      <c r="AK39" s="70" t="str">
        <f>IF(AND('Mapa final'!$Y$30="Baja",'Mapa final'!$AA$30="Catastrófico"),CONCATENATE("R4C",'Mapa final'!$O$30),"")</f>
        <v/>
      </c>
      <c r="AL39" s="70" t="str">
        <f>IF(AND('Mapa final'!$Y$31="Baja",'Mapa final'!$AA$31="Catastrófico"),CONCATENATE("R4C",'Mapa final'!$O$31),"")</f>
        <v/>
      </c>
      <c r="AM39" s="71" t="str">
        <f>IF(AND('Mapa final'!$Y$32="Baja",'Mapa final'!$AA$32="Catastrófico"),CONCATENATE("R4C",'Mapa final'!$O$32),"")</f>
        <v/>
      </c>
      <c r="AN39" s="97"/>
      <c r="AO39" s="392"/>
      <c r="AP39" s="393"/>
      <c r="AQ39" s="393"/>
      <c r="AR39" s="393"/>
      <c r="AS39" s="393"/>
      <c r="AT39" s="394"/>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320"/>
      <c r="C40" s="320"/>
      <c r="D40" s="321"/>
      <c r="E40" s="361"/>
      <c r="F40" s="362"/>
      <c r="G40" s="362"/>
      <c r="H40" s="362"/>
      <c r="I40" s="362"/>
      <c r="J40" s="90" t="str">
        <f>IF(AND('Mapa final'!$Y$33="Baja",'Mapa final'!$AA$33="Leve"),CONCATENATE("R5C",'Mapa final'!$O$33),"")</f>
        <v/>
      </c>
      <c r="K40" s="91" t="str">
        <f>IF(AND('Mapa final'!$Y$34="Baja",'Mapa final'!$AA$34="Leve"),CONCATENATE("R5C",'Mapa final'!$O$34),"")</f>
        <v/>
      </c>
      <c r="L40" s="91" t="str">
        <f>IF(AND('Mapa final'!$Y$35="Baja",'Mapa final'!$AA$35="Leve"),CONCATENATE("R5C",'Mapa final'!$O$35),"")</f>
        <v/>
      </c>
      <c r="M40" s="91" t="str">
        <f>IF(AND('Mapa final'!$Y$36="Baja",'Mapa final'!$AA$36="Leve"),CONCATENATE("R5C",'Mapa final'!$O$36),"")</f>
        <v/>
      </c>
      <c r="N40" s="91" t="str">
        <f>IF(AND('Mapa final'!$Y$37="Baja",'Mapa final'!$AA$37="Leve"),CONCATENATE("R5C",'Mapa final'!$O$37),"")</f>
        <v/>
      </c>
      <c r="O40" s="92" t="str">
        <f>IF(AND('Mapa final'!$Y$38="Baja",'Mapa final'!$AA$38="Leve"),CONCATENATE("R5C",'Mapa final'!$O$38),"")</f>
        <v/>
      </c>
      <c r="P40" s="81" t="str">
        <f>IF(AND('Mapa final'!$Y$33="Baja",'Mapa final'!$AA$33="Menor"),CONCATENATE("R5C",'Mapa final'!$O$33),"")</f>
        <v/>
      </c>
      <c r="Q40" s="82" t="str">
        <f>IF(AND('Mapa final'!$Y$34="Baja",'Mapa final'!$AA$34="Menor"),CONCATENATE("R5C",'Mapa final'!$O$34),"")</f>
        <v/>
      </c>
      <c r="R40" s="82" t="str">
        <f>IF(AND('Mapa final'!$Y$35="Baja",'Mapa final'!$AA$35="Menor"),CONCATENATE("R5C",'Mapa final'!$O$35),"")</f>
        <v/>
      </c>
      <c r="S40" s="82" t="str">
        <f>IF(AND('Mapa final'!$Y$36="Baja",'Mapa final'!$AA$36="Menor"),CONCATENATE("R5C",'Mapa final'!$O$36),"")</f>
        <v/>
      </c>
      <c r="T40" s="82" t="str">
        <f>IF(AND('Mapa final'!$Y$37="Baja",'Mapa final'!$AA$37="Menor"),CONCATENATE("R5C",'Mapa final'!$O$37),"")</f>
        <v/>
      </c>
      <c r="U40" s="83" t="str">
        <f>IF(AND('Mapa final'!$Y$38="Baja",'Mapa final'!$AA$38="Menor"),CONCATENATE("R5C",'Mapa final'!$O$38),"")</f>
        <v/>
      </c>
      <c r="V40" s="81" t="str">
        <f>IF(AND('Mapa final'!$Y$33="Baja",'Mapa final'!$AA$33="Moderado"),CONCATENATE("R5C",'Mapa final'!$O$33),"")</f>
        <v/>
      </c>
      <c r="W40" s="82" t="str">
        <f>IF(AND('Mapa final'!$Y$34="Baja",'Mapa final'!$AA$34="Moderado"),CONCATENATE("R5C",'Mapa final'!$O$34),"")</f>
        <v/>
      </c>
      <c r="X40" s="82" t="str">
        <f>IF(AND('Mapa final'!$Y$35="Baja",'Mapa final'!$AA$35="Moderado"),CONCATENATE("R5C",'Mapa final'!$O$35),"")</f>
        <v/>
      </c>
      <c r="Y40" s="82" t="str">
        <f>IF(AND('Mapa final'!$Y$36="Baja",'Mapa final'!$AA$36="Moderado"),CONCATENATE("R5C",'Mapa final'!$O$36),"")</f>
        <v/>
      </c>
      <c r="Z40" s="82" t="str">
        <f>IF(AND('Mapa final'!$Y$37="Baja",'Mapa final'!$AA$37="Moderado"),CONCATENATE("R5C",'Mapa final'!$O$37),"")</f>
        <v/>
      </c>
      <c r="AA40" s="83" t="str">
        <f>IF(AND('Mapa final'!$Y$38="Baja",'Mapa final'!$AA$38="Moderado"),CONCATENATE("R5C",'Mapa final'!$O$38),"")</f>
        <v/>
      </c>
      <c r="AB40" s="66" t="str">
        <f>IF(AND('Mapa final'!$Y$33="Baja",'Mapa final'!$AA$33="Mayor"),CONCATENATE("R5C",'Mapa final'!$O$33),"")</f>
        <v/>
      </c>
      <c r="AC40" s="67" t="str">
        <f>IF(AND('Mapa final'!$Y$34="Baja",'Mapa final'!$AA$34="Mayor"),CONCATENATE("R5C",'Mapa final'!$O$34),"")</f>
        <v/>
      </c>
      <c r="AD40" s="67" t="str">
        <f>IF(AND('Mapa final'!$Y$35="Baja",'Mapa final'!$AA$35="Mayor"),CONCATENATE("R5C",'Mapa final'!$O$35),"")</f>
        <v/>
      </c>
      <c r="AE40" s="67" t="str">
        <f>IF(AND('Mapa final'!$Y$36="Baja",'Mapa final'!$AA$36="Mayor"),CONCATENATE("R5C",'Mapa final'!$O$36),"")</f>
        <v/>
      </c>
      <c r="AF40" s="67" t="str">
        <f>IF(AND('Mapa final'!$Y$37="Baja",'Mapa final'!$AA$37="Mayor"),CONCATENATE("R5C",'Mapa final'!$O$37),"")</f>
        <v/>
      </c>
      <c r="AG40" s="68" t="str">
        <f>IF(AND('Mapa final'!$Y$38="Baja",'Mapa final'!$AA$38="Mayor"),CONCATENATE("R5C",'Mapa final'!$O$38),"")</f>
        <v/>
      </c>
      <c r="AH40" s="69" t="str">
        <f>IF(AND('Mapa final'!$Y$33="Baja",'Mapa final'!$AA$33="Catastrófico"),CONCATENATE("R5C",'Mapa final'!$O$33),"")</f>
        <v/>
      </c>
      <c r="AI40" s="70" t="str">
        <f>IF(AND('Mapa final'!$Y$34="Baja",'Mapa final'!$AA$34="Catastrófico"),CONCATENATE("R5C",'Mapa final'!$O$34),"")</f>
        <v/>
      </c>
      <c r="AJ40" s="70" t="str">
        <f>IF(AND('Mapa final'!$Y$35="Baja",'Mapa final'!$AA$35="Catastrófico"),CONCATENATE("R5C",'Mapa final'!$O$35),"")</f>
        <v/>
      </c>
      <c r="AK40" s="70" t="str">
        <f>IF(AND('Mapa final'!$Y$36="Baja",'Mapa final'!$AA$36="Catastrófico"),CONCATENATE("R5C",'Mapa final'!$O$36),"")</f>
        <v/>
      </c>
      <c r="AL40" s="70" t="str">
        <f>IF(AND('Mapa final'!$Y$37="Baja",'Mapa final'!$AA$37="Catastrófico"),CONCATENATE("R5C",'Mapa final'!$O$37),"")</f>
        <v/>
      </c>
      <c r="AM40" s="71" t="str">
        <f>IF(AND('Mapa final'!$Y$38="Baja",'Mapa final'!$AA$38="Catastrófico"),CONCATENATE("R5C",'Mapa final'!$O$38),"")</f>
        <v/>
      </c>
      <c r="AN40" s="97"/>
      <c r="AO40" s="392"/>
      <c r="AP40" s="393"/>
      <c r="AQ40" s="393"/>
      <c r="AR40" s="393"/>
      <c r="AS40" s="393"/>
      <c r="AT40" s="394"/>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320"/>
      <c r="C41" s="320"/>
      <c r="D41" s="321"/>
      <c r="E41" s="361"/>
      <c r="F41" s="362"/>
      <c r="G41" s="362"/>
      <c r="H41" s="362"/>
      <c r="I41" s="362"/>
      <c r="J41" s="90" t="str">
        <f ca="1">IF(AND('Mapa final'!$Y$39="Baja",'Mapa final'!$AA$39="Leve"),CONCATENATE("R6C",'Mapa final'!$O$39),"")</f>
        <v/>
      </c>
      <c r="K41" s="91" t="str">
        <f>IF(AND('Mapa final'!$Y$40="Baja",'Mapa final'!$AA$40="Leve"),CONCATENATE("R6C",'Mapa final'!$O$40),"")</f>
        <v/>
      </c>
      <c r="L41" s="91" t="str">
        <f>IF(AND('Mapa final'!$Y$41="Baja",'Mapa final'!$AA$41="Leve"),CONCATENATE("R6C",'Mapa final'!$O$41),"")</f>
        <v/>
      </c>
      <c r="M41" s="91" t="str">
        <f>IF(AND('Mapa final'!$Y$42="Baja",'Mapa final'!$AA$42="Leve"),CONCATENATE("R6C",'Mapa final'!$O$42),"")</f>
        <v/>
      </c>
      <c r="N41" s="91" t="str">
        <f>IF(AND('Mapa final'!$Y$43="Baja",'Mapa final'!$AA$43="Leve"),CONCATENATE("R6C",'Mapa final'!$O$43),"")</f>
        <v/>
      </c>
      <c r="O41" s="92" t="str">
        <f>IF(AND('Mapa final'!$Y$44="Baja",'Mapa final'!$AA$44="Leve"),CONCATENATE("R6C",'Mapa final'!$O$44),"")</f>
        <v/>
      </c>
      <c r="P41" s="81" t="str">
        <f ca="1">IF(AND('Mapa final'!$Y$39="Baja",'Mapa final'!$AA$39="Menor"),CONCATENATE("R6C",'Mapa final'!$O$39),"")</f>
        <v/>
      </c>
      <c r="Q41" s="82" t="str">
        <f>IF(AND('Mapa final'!$Y$40="Baja",'Mapa final'!$AA$40="Menor"),CONCATENATE("R6C",'Mapa final'!$O$40),"")</f>
        <v/>
      </c>
      <c r="R41" s="82" t="str">
        <f>IF(AND('Mapa final'!$Y$41="Baja",'Mapa final'!$AA$41="Menor"),CONCATENATE("R6C",'Mapa final'!$O$41),"")</f>
        <v/>
      </c>
      <c r="S41" s="82" t="str">
        <f>IF(AND('Mapa final'!$Y$42="Baja",'Mapa final'!$AA$42="Menor"),CONCATENATE("R6C",'Mapa final'!$O$42),"")</f>
        <v/>
      </c>
      <c r="T41" s="82" t="str">
        <f>IF(AND('Mapa final'!$Y$43="Baja",'Mapa final'!$AA$43="Menor"),CONCATENATE("R6C",'Mapa final'!$O$43),"")</f>
        <v/>
      </c>
      <c r="U41" s="83" t="str">
        <f>IF(AND('Mapa final'!$Y$44="Baja",'Mapa final'!$AA$44="Menor"),CONCATENATE("R6C",'Mapa final'!$O$44),"")</f>
        <v/>
      </c>
      <c r="V41" s="81" t="str">
        <f ca="1">IF(AND('Mapa final'!$Y$39="Baja",'Mapa final'!$AA$39="Moderado"),CONCATENATE("R6C",'Mapa final'!$O$39),"")</f>
        <v/>
      </c>
      <c r="W41" s="82" t="str">
        <f>IF(AND('Mapa final'!$Y$40="Baja",'Mapa final'!$AA$40="Moderado"),CONCATENATE("R6C",'Mapa final'!$O$40),"")</f>
        <v/>
      </c>
      <c r="X41" s="82" t="str">
        <f>IF(AND('Mapa final'!$Y$41="Baja",'Mapa final'!$AA$41="Moderado"),CONCATENATE("R6C",'Mapa final'!$O$41),"")</f>
        <v/>
      </c>
      <c r="Y41" s="82" t="str">
        <f>IF(AND('Mapa final'!$Y$42="Baja",'Mapa final'!$AA$42="Moderado"),CONCATENATE("R6C",'Mapa final'!$O$42),"")</f>
        <v/>
      </c>
      <c r="Z41" s="82" t="str">
        <f>IF(AND('Mapa final'!$Y$43="Baja",'Mapa final'!$AA$43="Moderado"),CONCATENATE("R6C",'Mapa final'!$O$43),"")</f>
        <v/>
      </c>
      <c r="AA41" s="83" t="str">
        <f>IF(AND('Mapa final'!$Y$44="Baja",'Mapa final'!$AA$44="Moderado"),CONCATENATE("R6C",'Mapa final'!$O$44),"")</f>
        <v/>
      </c>
      <c r="AB41" s="66" t="str">
        <f ca="1">IF(AND('Mapa final'!$Y$39="Baja",'Mapa final'!$AA$39="Mayor"),CONCATENATE("R6C",'Mapa final'!$O$39),"")</f>
        <v>R6C1</v>
      </c>
      <c r="AC41" s="67" t="str">
        <f>IF(AND('Mapa final'!$Y$40="Baja",'Mapa final'!$AA$40="Mayor"),CONCATENATE("R6C",'Mapa final'!$O$40),"")</f>
        <v/>
      </c>
      <c r="AD41" s="67" t="str">
        <f>IF(AND('Mapa final'!$Y$41="Baja",'Mapa final'!$AA$41="Mayor"),CONCATENATE("R6C",'Mapa final'!$O$41),"")</f>
        <v/>
      </c>
      <c r="AE41" s="67" t="str">
        <f>IF(AND('Mapa final'!$Y$42="Baja",'Mapa final'!$AA$42="Mayor"),CONCATENATE("R6C",'Mapa final'!$O$42),"")</f>
        <v/>
      </c>
      <c r="AF41" s="67" t="str">
        <f>IF(AND('Mapa final'!$Y$43="Baja",'Mapa final'!$AA$43="Mayor"),CONCATENATE("R6C",'Mapa final'!$O$43),"")</f>
        <v/>
      </c>
      <c r="AG41" s="68" t="str">
        <f>IF(AND('Mapa final'!$Y$44="Baja",'Mapa final'!$AA$44="Mayor"),CONCATENATE("R6C",'Mapa final'!$O$44),"")</f>
        <v/>
      </c>
      <c r="AH41" s="69" t="str">
        <f ca="1">IF(AND('Mapa final'!$Y$39="Baja",'Mapa final'!$AA$39="Catastrófico"),CONCATENATE("R6C",'Mapa final'!$O$39),"")</f>
        <v/>
      </c>
      <c r="AI41" s="70" t="str">
        <f>IF(AND('Mapa final'!$Y$40="Baja",'Mapa final'!$AA$40="Catastrófico"),CONCATENATE("R6C",'Mapa final'!$O$40),"")</f>
        <v/>
      </c>
      <c r="AJ41" s="70" t="str">
        <f>IF(AND('Mapa final'!$Y$41="Baja",'Mapa final'!$AA$41="Catastrófico"),CONCATENATE("R6C",'Mapa final'!$O$41),"")</f>
        <v/>
      </c>
      <c r="AK41" s="70" t="str">
        <f>IF(AND('Mapa final'!$Y$42="Baja",'Mapa final'!$AA$42="Catastrófico"),CONCATENATE("R6C",'Mapa final'!$O$42),"")</f>
        <v/>
      </c>
      <c r="AL41" s="70" t="str">
        <f>IF(AND('Mapa final'!$Y$43="Baja",'Mapa final'!$AA$43="Catastrófico"),CONCATENATE("R6C",'Mapa final'!$O$43),"")</f>
        <v/>
      </c>
      <c r="AM41" s="71" t="str">
        <f>IF(AND('Mapa final'!$Y$44="Baja",'Mapa final'!$AA$44="Catastrófico"),CONCATENATE("R6C",'Mapa final'!$O$44),"")</f>
        <v/>
      </c>
      <c r="AN41" s="97"/>
      <c r="AO41" s="392"/>
      <c r="AP41" s="393"/>
      <c r="AQ41" s="393"/>
      <c r="AR41" s="393"/>
      <c r="AS41" s="393"/>
      <c r="AT41" s="394"/>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320"/>
      <c r="C42" s="320"/>
      <c r="D42" s="321"/>
      <c r="E42" s="361"/>
      <c r="F42" s="362"/>
      <c r="G42" s="362"/>
      <c r="H42" s="362"/>
      <c r="I42" s="362"/>
      <c r="J42" s="90" t="str">
        <f>IF(AND('Mapa final'!$Y$45="Baja",'Mapa final'!$AA$45="Leve"),CONCATENATE("R7C",'Mapa final'!$O$45),"")</f>
        <v/>
      </c>
      <c r="K42" s="91" t="str">
        <f>IF(AND('Mapa final'!$Y$46="Baja",'Mapa final'!$AA$46="Leve"),CONCATENATE("R7C",'Mapa final'!$O$46),"")</f>
        <v/>
      </c>
      <c r="L42" s="91" t="str">
        <f>IF(AND('Mapa final'!$Y$47="Baja",'Mapa final'!$AA$47="Leve"),CONCATENATE("R7C",'Mapa final'!$O$47),"")</f>
        <v/>
      </c>
      <c r="M42" s="91" t="str">
        <f>IF(AND('Mapa final'!$Y$48="Baja",'Mapa final'!$AA$48="Leve"),CONCATENATE("R7C",'Mapa final'!$O$48),"")</f>
        <v/>
      </c>
      <c r="N42" s="91" t="str">
        <f>IF(AND('Mapa final'!$Y$49="Baja",'Mapa final'!$AA$49="Leve"),CONCATENATE("R7C",'Mapa final'!$O$49),"")</f>
        <v/>
      </c>
      <c r="O42" s="92" t="str">
        <f>IF(AND('Mapa final'!$Y$50="Baja",'Mapa final'!$AA$50="Leve"),CONCATENATE("R7C",'Mapa final'!$O$50),"")</f>
        <v/>
      </c>
      <c r="P42" s="81" t="str">
        <f>IF(AND('Mapa final'!$Y$45="Baja",'Mapa final'!$AA$45="Menor"),CONCATENATE("R7C",'Mapa final'!$O$45),"")</f>
        <v/>
      </c>
      <c r="Q42" s="82" t="str">
        <f>IF(AND('Mapa final'!$Y$46="Baja",'Mapa final'!$AA$46="Menor"),CONCATENATE("R7C",'Mapa final'!$O$46),"")</f>
        <v/>
      </c>
      <c r="R42" s="82" t="str">
        <f>IF(AND('Mapa final'!$Y$47="Baja",'Mapa final'!$AA$47="Menor"),CONCATENATE("R7C",'Mapa final'!$O$47),"")</f>
        <v/>
      </c>
      <c r="S42" s="82" t="str">
        <f>IF(AND('Mapa final'!$Y$48="Baja",'Mapa final'!$AA$48="Menor"),CONCATENATE("R7C",'Mapa final'!$O$48),"")</f>
        <v/>
      </c>
      <c r="T42" s="82" t="str">
        <f>IF(AND('Mapa final'!$Y$49="Baja",'Mapa final'!$AA$49="Menor"),CONCATENATE("R7C",'Mapa final'!$O$49),"")</f>
        <v/>
      </c>
      <c r="U42" s="83" t="str">
        <f>IF(AND('Mapa final'!$Y$50="Baja",'Mapa final'!$AA$50="Menor"),CONCATENATE("R7C",'Mapa final'!$O$50),"")</f>
        <v/>
      </c>
      <c r="V42" s="81" t="str">
        <f>IF(AND('Mapa final'!$Y$45="Baja",'Mapa final'!$AA$45="Moderado"),CONCATENATE("R7C",'Mapa final'!$O$45),"")</f>
        <v/>
      </c>
      <c r="W42" s="82" t="str">
        <f>IF(AND('Mapa final'!$Y$46="Baja",'Mapa final'!$AA$46="Moderado"),CONCATENATE("R7C",'Mapa final'!$O$46),"")</f>
        <v/>
      </c>
      <c r="X42" s="82" t="str">
        <f>IF(AND('Mapa final'!$Y$47="Baja",'Mapa final'!$AA$47="Moderado"),CONCATENATE("R7C",'Mapa final'!$O$47),"")</f>
        <v/>
      </c>
      <c r="Y42" s="82" t="str">
        <f>IF(AND('Mapa final'!$Y$48="Baja",'Mapa final'!$AA$48="Moderado"),CONCATENATE("R7C",'Mapa final'!$O$48),"")</f>
        <v/>
      </c>
      <c r="Z42" s="82" t="str">
        <f>IF(AND('Mapa final'!$Y$49="Baja",'Mapa final'!$AA$49="Moderado"),CONCATENATE("R7C",'Mapa final'!$O$49),"")</f>
        <v/>
      </c>
      <c r="AA42" s="83" t="str">
        <f>IF(AND('Mapa final'!$Y$50="Baja",'Mapa final'!$AA$50="Moderado"),CONCATENATE("R7C",'Mapa final'!$O$50),"")</f>
        <v/>
      </c>
      <c r="AB42" s="66" t="str">
        <f>IF(AND('Mapa final'!$Y$45="Baja",'Mapa final'!$AA$45="Mayor"),CONCATENATE("R7C",'Mapa final'!$O$45),"")</f>
        <v/>
      </c>
      <c r="AC42" s="67" t="str">
        <f>IF(AND('Mapa final'!$Y$46="Baja",'Mapa final'!$AA$46="Mayor"),CONCATENATE("R7C",'Mapa final'!$O$46),"")</f>
        <v/>
      </c>
      <c r="AD42" s="67" t="str">
        <f>IF(AND('Mapa final'!$Y$47="Baja",'Mapa final'!$AA$47="Mayor"),CONCATENATE("R7C",'Mapa final'!$O$47),"")</f>
        <v/>
      </c>
      <c r="AE42" s="67" t="str">
        <f>IF(AND('Mapa final'!$Y$48="Baja",'Mapa final'!$AA$48="Mayor"),CONCATENATE("R7C",'Mapa final'!$O$48),"")</f>
        <v/>
      </c>
      <c r="AF42" s="67" t="str">
        <f>IF(AND('Mapa final'!$Y$49="Baja",'Mapa final'!$AA$49="Mayor"),CONCATENATE("R7C",'Mapa final'!$O$49),"")</f>
        <v/>
      </c>
      <c r="AG42" s="68" t="str">
        <f>IF(AND('Mapa final'!$Y$50="Baja",'Mapa final'!$AA$50="Mayor"),CONCATENATE("R7C",'Mapa final'!$O$50),"")</f>
        <v/>
      </c>
      <c r="AH42" s="69" t="str">
        <f>IF(AND('Mapa final'!$Y$45="Baja",'Mapa final'!$AA$45="Catastrófico"),CONCATENATE("R7C",'Mapa final'!$O$45),"")</f>
        <v/>
      </c>
      <c r="AI42" s="70" t="str">
        <f>IF(AND('Mapa final'!$Y$46="Baja",'Mapa final'!$AA$46="Catastrófico"),CONCATENATE("R7C",'Mapa final'!$O$46),"")</f>
        <v/>
      </c>
      <c r="AJ42" s="70" t="str">
        <f>IF(AND('Mapa final'!$Y$47="Baja",'Mapa final'!$AA$47="Catastrófico"),CONCATENATE("R7C",'Mapa final'!$O$47),"")</f>
        <v/>
      </c>
      <c r="AK42" s="70" t="str">
        <f>IF(AND('Mapa final'!$Y$48="Baja",'Mapa final'!$AA$48="Catastrófico"),CONCATENATE("R7C",'Mapa final'!$O$48),"")</f>
        <v/>
      </c>
      <c r="AL42" s="70" t="str">
        <f>IF(AND('Mapa final'!$Y$49="Baja",'Mapa final'!$AA$49="Catastrófico"),CONCATENATE("R7C",'Mapa final'!$O$49),"")</f>
        <v/>
      </c>
      <c r="AM42" s="71" t="str">
        <f>IF(AND('Mapa final'!$Y$50="Baja",'Mapa final'!$AA$50="Catastrófico"),CONCATENATE("R7C",'Mapa final'!$O$50),"")</f>
        <v/>
      </c>
      <c r="AN42" s="97"/>
      <c r="AO42" s="392"/>
      <c r="AP42" s="393"/>
      <c r="AQ42" s="393"/>
      <c r="AR42" s="393"/>
      <c r="AS42" s="393"/>
      <c r="AT42" s="394"/>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320"/>
      <c r="C43" s="320"/>
      <c r="D43" s="321"/>
      <c r="E43" s="361"/>
      <c r="F43" s="362"/>
      <c r="G43" s="362"/>
      <c r="H43" s="362"/>
      <c r="I43" s="362"/>
      <c r="J43" s="90" t="str">
        <f>IF(AND('Mapa final'!$Y$51="Baja",'Mapa final'!$AA$51="Leve"),CONCATENATE("R8C",'Mapa final'!$O$51),"")</f>
        <v/>
      </c>
      <c r="K43" s="91" t="str">
        <f>IF(AND('Mapa final'!$Y$52="Baja",'Mapa final'!$AA$52="Leve"),CONCATENATE("R8C",'Mapa final'!$O$52),"")</f>
        <v/>
      </c>
      <c r="L43" s="91" t="str">
        <f>IF(AND('Mapa final'!$Y$53="Baja",'Mapa final'!$AA$53="Leve"),CONCATENATE("R8C",'Mapa final'!$O$53),"")</f>
        <v/>
      </c>
      <c r="M43" s="91" t="str">
        <f>IF(AND('Mapa final'!$Y$54="Baja",'Mapa final'!$AA$54="Leve"),CONCATENATE("R8C",'Mapa final'!$O$54),"")</f>
        <v/>
      </c>
      <c r="N43" s="91" t="str">
        <f>IF(AND('Mapa final'!$Y$55="Baja",'Mapa final'!$AA$55="Leve"),CONCATENATE("R8C",'Mapa final'!$O$55),"")</f>
        <v/>
      </c>
      <c r="O43" s="92" t="str">
        <f>IF(AND('Mapa final'!$Y$56="Baja",'Mapa final'!$AA$56="Leve"),CONCATENATE("R8C",'Mapa final'!$O$56),"")</f>
        <v/>
      </c>
      <c r="P43" s="81" t="str">
        <f>IF(AND('Mapa final'!$Y$51="Baja",'Mapa final'!$AA$51="Menor"),CONCATENATE("R8C",'Mapa final'!$O$51),"")</f>
        <v/>
      </c>
      <c r="Q43" s="82" t="str">
        <f>IF(AND('Mapa final'!$Y$52="Baja",'Mapa final'!$AA$52="Menor"),CONCATENATE("R8C",'Mapa final'!$O$52),"")</f>
        <v/>
      </c>
      <c r="R43" s="82" t="str">
        <f>IF(AND('Mapa final'!$Y$53="Baja",'Mapa final'!$AA$53="Menor"),CONCATENATE("R8C",'Mapa final'!$O$53),"")</f>
        <v/>
      </c>
      <c r="S43" s="82" t="str">
        <f>IF(AND('Mapa final'!$Y$54="Baja",'Mapa final'!$AA$54="Menor"),CONCATENATE("R8C",'Mapa final'!$O$54),"")</f>
        <v/>
      </c>
      <c r="T43" s="82" t="str">
        <f>IF(AND('Mapa final'!$Y$55="Baja",'Mapa final'!$AA$55="Menor"),CONCATENATE("R8C",'Mapa final'!$O$55),"")</f>
        <v/>
      </c>
      <c r="U43" s="83" t="str">
        <f>IF(AND('Mapa final'!$Y$56="Baja",'Mapa final'!$AA$56="Menor"),CONCATENATE("R8C",'Mapa final'!$O$56),"")</f>
        <v/>
      </c>
      <c r="V43" s="81" t="str">
        <f>IF(AND('Mapa final'!$Y$51="Baja",'Mapa final'!$AA$51="Moderado"),CONCATENATE("R8C",'Mapa final'!$O$51),"")</f>
        <v/>
      </c>
      <c r="W43" s="82" t="str">
        <f>IF(AND('Mapa final'!$Y$52="Baja",'Mapa final'!$AA$52="Moderado"),CONCATENATE("R8C",'Mapa final'!$O$52),"")</f>
        <v/>
      </c>
      <c r="X43" s="82" t="str">
        <f>IF(AND('Mapa final'!$Y$53="Baja",'Mapa final'!$AA$53="Moderado"),CONCATENATE("R8C",'Mapa final'!$O$53),"")</f>
        <v/>
      </c>
      <c r="Y43" s="82" t="str">
        <f>IF(AND('Mapa final'!$Y$54="Baja",'Mapa final'!$AA$54="Moderado"),CONCATENATE("R8C",'Mapa final'!$O$54),"")</f>
        <v/>
      </c>
      <c r="Z43" s="82" t="str">
        <f>IF(AND('Mapa final'!$Y$55="Baja",'Mapa final'!$AA$55="Moderado"),CONCATENATE("R8C",'Mapa final'!$O$55),"")</f>
        <v/>
      </c>
      <c r="AA43" s="83" t="str">
        <f>IF(AND('Mapa final'!$Y$56="Baja",'Mapa final'!$AA$56="Moderado"),CONCATENATE("R8C",'Mapa final'!$O$56),"")</f>
        <v/>
      </c>
      <c r="AB43" s="66" t="str">
        <f>IF(AND('Mapa final'!$Y$51="Baja",'Mapa final'!$AA$51="Mayor"),CONCATENATE("R8C",'Mapa final'!$O$51),"")</f>
        <v/>
      </c>
      <c r="AC43" s="67" t="str">
        <f>IF(AND('Mapa final'!$Y$52="Baja",'Mapa final'!$AA$52="Mayor"),CONCATENATE("R8C",'Mapa final'!$O$52),"")</f>
        <v/>
      </c>
      <c r="AD43" s="67" t="str">
        <f>IF(AND('Mapa final'!$Y$53="Baja",'Mapa final'!$AA$53="Mayor"),CONCATENATE("R8C",'Mapa final'!$O$53),"")</f>
        <v/>
      </c>
      <c r="AE43" s="67" t="str">
        <f>IF(AND('Mapa final'!$Y$54="Baja",'Mapa final'!$AA$54="Mayor"),CONCATENATE("R8C",'Mapa final'!$O$54),"")</f>
        <v/>
      </c>
      <c r="AF43" s="67" t="str">
        <f>IF(AND('Mapa final'!$Y$55="Baja",'Mapa final'!$AA$55="Mayor"),CONCATENATE("R8C",'Mapa final'!$O$55),"")</f>
        <v/>
      </c>
      <c r="AG43" s="68" t="str">
        <f>IF(AND('Mapa final'!$Y$56="Baja",'Mapa final'!$AA$56="Mayor"),CONCATENATE("R8C",'Mapa final'!$O$56),"")</f>
        <v/>
      </c>
      <c r="AH43" s="69" t="str">
        <f>IF(AND('Mapa final'!$Y$51="Baja",'Mapa final'!$AA$51="Catastrófico"),CONCATENATE("R8C",'Mapa final'!$O$51),"")</f>
        <v/>
      </c>
      <c r="AI43" s="70" t="str">
        <f>IF(AND('Mapa final'!$Y$52="Baja",'Mapa final'!$AA$52="Catastrófico"),CONCATENATE("R8C",'Mapa final'!$O$52),"")</f>
        <v/>
      </c>
      <c r="AJ43" s="70" t="str">
        <f>IF(AND('Mapa final'!$Y$53="Baja",'Mapa final'!$AA$53="Catastrófico"),CONCATENATE("R8C",'Mapa final'!$O$53),"")</f>
        <v/>
      </c>
      <c r="AK43" s="70" t="str">
        <f>IF(AND('Mapa final'!$Y$54="Baja",'Mapa final'!$AA$54="Catastrófico"),CONCATENATE("R8C",'Mapa final'!$O$54),"")</f>
        <v/>
      </c>
      <c r="AL43" s="70" t="str">
        <f>IF(AND('Mapa final'!$Y$55="Baja",'Mapa final'!$AA$55="Catastrófico"),CONCATENATE("R8C",'Mapa final'!$O$55),"")</f>
        <v/>
      </c>
      <c r="AM43" s="71" t="str">
        <f>IF(AND('Mapa final'!$Y$56="Baja",'Mapa final'!$AA$56="Catastrófico"),CONCATENATE("R8C",'Mapa final'!$O$56),"")</f>
        <v/>
      </c>
      <c r="AN43" s="97"/>
      <c r="AO43" s="392"/>
      <c r="AP43" s="393"/>
      <c r="AQ43" s="393"/>
      <c r="AR43" s="393"/>
      <c r="AS43" s="393"/>
      <c r="AT43" s="394"/>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320"/>
      <c r="C44" s="320"/>
      <c r="D44" s="321"/>
      <c r="E44" s="361"/>
      <c r="F44" s="362"/>
      <c r="G44" s="362"/>
      <c r="H44" s="362"/>
      <c r="I44" s="362"/>
      <c r="J44" s="90" t="str">
        <f>IF(AND('Mapa final'!$Y$57="Baja",'Mapa final'!$AA$57="Leve"),CONCATENATE("R9C",'Mapa final'!$O$57),"")</f>
        <v/>
      </c>
      <c r="K44" s="91" t="str">
        <f>IF(AND('Mapa final'!$Y$58="Baja",'Mapa final'!$AA$58="Leve"),CONCATENATE("R9C",'Mapa final'!$O$58),"")</f>
        <v/>
      </c>
      <c r="L44" s="91" t="str">
        <f>IF(AND('Mapa final'!$Y$59="Baja",'Mapa final'!$AA$59="Leve"),CONCATENATE("R9C",'Mapa final'!$O$59),"")</f>
        <v/>
      </c>
      <c r="M44" s="91" t="str">
        <f>IF(AND('Mapa final'!$Y$60="Baja",'Mapa final'!$AA$60="Leve"),CONCATENATE("R9C",'Mapa final'!$O$60),"")</f>
        <v/>
      </c>
      <c r="N44" s="91" t="str">
        <f>IF(AND('Mapa final'!$Y$61="Baja",'Mapa final'!$AA$61="Leve"),CONCATENATE("R9C",'Mapa final'!$O$61),"")</f>
        <v/>
      </c>
      <c r="O44" s="92" t="str">
        <f>IF(AND('Mapa final'!$Y$62="Baja",'Mapa final'!$AA$62="Leve"),CONCATENATE("R9C",'Mapa final'!$O$62),"")</f>
        <v/>
      </c>
      <c r="P44" s="81" t="str">
        <f>IF(AND('Mapa final'!$Y$57="Baja",'Mapa final'!$AA$57="Menor"),CONCATENATE("R9C",'Mapa final'!$O$57),"")</f>
        <v/>
      </c>
      <c r="Q44" s="82" t="str">
        <f>IF(AND('Mapa final'!$Y$58="Baja",'Mapa final'!$AA$58="Menor"),CONCATENATE("R9C",'Mapa final'!$O$58),"")</f>
        <v/>
      </c>
      <c r="R44" s="82" t="str">
        <f>IF(AND('Mapa final'!$Y$59="Baja",'Mapa final'!$AA$59="Menor"),CONCATENATE("R9C",'Mapa final'!$O$59),"")</f>
        <v/>
      </c>
      <c r="S44" s="82" t="str">
        <f>IF(AND('Mapa final'!$Y$60="Baja",'Mapa final'!$AA$60="Menor"),CONCATENATE("R9C",'Mapa final'!$O$60),"")</f>
        <v/>
      </c>
      <c r="T44" s="82" t="str">
        <f>IF(AND('Mapa final'!$Y$61="Baja",'Mapa final'!$AA$61="Menor"),CONCATENATE("R9C",'Mapa final'!$O$61),"")</f>
        <v/>
      </c>
      <c r="U44" s="83" t="str">
        <f>IF(AND('Mapa final'!$Y$62="Baja",'Mapa final'!$AA$62="Menor"),CONCATENATE("R9C",'Mapa final'!$O$62),"")</f>
        <v/>
      </c>
      <c r="V44" s="81" t="str">
        <f>IF(AND('Mapa final'!$Y$57="Baja",'Mapa final'!$AA$57="Moderado"),CONCATENATE("R9C",'Mapa final'!$O$57),"")</f>
        <v/>
      </c>
      <c r="W44" s="82" t="str">
        <f>IF(AND('Mapa final'!$Y$58="Baja",'Mapa final'!$AA$58="Moderado"),CONCATENATE("R9C",'Mapa final'!$O$58),"")</f>
        <v/>
      </c>
      <c r="X44" s="82" t="str">
        <f>IF(AND('Mapa final'!$Y$59="Baja",'Mapa final'!$AA$59="Moderado"),CONCATENATE("R9C",'Mapa final'!$O$59),"")</f>
        <v/>
      </c>
      <c r="Y44" s="82" t="str">
        <f>IF(AND('Mapa final'!$Y$60="Baja",'Mapa final'!$AA$60="Moderado"),CONCATENATE("R9C",'Mapa final'!$O$60),"")</f>
        <v/>
      </c>
      <c r="Z44" s="82" t="str">
        <f>IF(AND('Mapa final'!$Y$61="Baja",'Mapa final'!$AA$61="Moderado"),CONCATENATE("R9C",'Mapa final'!$O$61),"")</f>
        <v/>
      </c>
      <c r="AA44" s="83" t="str">
        <f>IF(AND('Mapa final'!$Y$62="Baja",'Mapa final'!$AA$62="Moderado"),CONCATENATE("R9C",'Mapa final'!$O$62),"")</f>
        <v/>
      </c>
      <c r="AB44" s="66" t="str">
        <f>IF(AND('Mapa final'!$Y$57="Baja",'Mapa final'!$AA$57="Mayor"),CONCATENATE("R9C",'Mapa final'!$O$57),"")</f>
        <v/>
      </c>
      <c r="AC44" s="67" t="str">
        <f>IF(AND('Mapa final'!$Y$58="Baja",'Mapa final'!$AA$58="Mayor"),CONCATENATE("R9C",'Mapa final'!$O$58),"")</f>
        <v/>
      </c>
      <c r="AD44" s="67" t="str">
        <f>IF(AND('Mapa final'!$Y$59="Baja",'Mapa final'!$AA$59="Mayor"),CONCATENATE("R9C",'Mapa final'!$O$59),"")</f>
        <v/>
      </c>
      <c r="AE44" s="67" t="str">
        <f>IF(AND('Mapa final'!$Y$60="Baja",'Mapa final'!$AA$60="Mayor"),CONCATENATE("R9C",'Mapa final'!$O$60),"")</f>
        <v/>
      </c>
      <c r="AF44" s="67" t="str">
        <f>IF(AND('Mapa final'!$Y$61="Baja",'Mapa final'!$AA$61="Mayor"),CONCATENATE("R9C",'Mapa final'!$O$61),"")</f>
        <v/>
      </c>
      <c r="AG44" s="68" t="str">
        <f>IF(AND('Mapa final'!$Y$62="Baja",'Mapa final'!$AA$62="Mayor"),CONCATENATE("R9C",'Mapa final'!$O$62),"")</f>
        <v/>
      </c>
      <c r="AH44" s="69" t="str">
        <f>IF(AND('Mapa final'!$Y$57="Baja",'Mapa final'!$AA$57="Catastrófico"),CONCATENATE("R9C",'Mapa final'!$O$57),"")</f>
        <v/>
      </c>
      <c r="AI44" s="70" t="str">
        <f>IF(AND('Mapa final'!$Y$58="Baja",'Mapa final'!$AA$58="Catastrófico"),CONCATENATE("R9C",'Mapa final'!$O$58),"")</f>
        <v/>
      </c>
      <c r="AJ44" s="70" t="str">
        <f>IF(AND('Mapa final'!$Y$59="Baja",'Mapa final'!$AA$59="Catastrófico"),CONCATENATE("R9C",'Mapa final'!$O$59),"")</f>
        <v/>
      </c>
      <c r="AK44" s="70" t="str">
        <f>IF(AND('Mapa final'!$Y$60="Baja",'Mapa final'!$AA$60="Catastrófico"),CONCATENATE("R9C",'Mapa final'!$O$60),"")</f>
        <v/>
      </c>
      <c r="AL44" s="70" t="str">
        <f>IF(AND('Mapa final'!$Y$61="Baja",'Mapa final'!$AA$61="Catastrófico"),CONCATENATE("R9C",'Mapa final'!$O$61),"")</f>
        <v/>
      </c>
      <c r="AM44" s="71" t="str">
        <f>IF(AND('Mapa final'!$Y$62="Baja",'Mapa final'!$AA$62="Catastrófico"),CONCATENATE("R9C",'Mapa final'!$O$62),"")</f>
        <v/>
      </c>
      <c r="AN44" s="97"/>
      <c r="AO44" s="392"/>
      <c r="AP44" s="393"/>
      <c r="AQ44" s="393"/>
      <c r="AR44" s="393"/>
      <c r="AS44" s="393"/>
      <c r="AT44" s="394"/>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320"/>
      <c r="C45" s="320"/>
      <c r="D45" s="321"/>
      <c r="E45" s="364"/>
      <c r="F45" s="365"/>
      <c r="G45" s="365"/>
      <c r="H45" s="365"/>
      <c r="I45" s="365"/>
      <c r="J45" s="93" t="str">
        <f>IF(AND('Mapa final'!$Y$63="Baja",'Mapa final'!$AA$63="Leve"),CONCATENATE("R10C",'Mapa final'!$O$63),"")</f>
        <v/>
      </c>
      <c r="K45" s="94" t="str">
        <f>IF(AND('Mapa final'!$Y$64="Baja",'Mapa final'!$AA$64="Leve"),CONCATENATE("R10C",'Mapa final'!$O$64),"")</f>
        <v/>
      </c>
      <c r="L45" s="94" t="str">
        <f>IF(AND('Mapa final'!$Y$65="Baja",'Mapa final'!$AA$65="Leve"),CONCATENATE("R10C",'Mapa final'!$O$65),"")</f>
        <v/>
      </c>
      <c r="M45" s="94" t="str">
        <f>IF(AND('Mapa final'!$Y$66="Baja",'Mapa final'!$AA$66="Leve"),CONCATENATE("R10C",'Mapa final'!$O$66),"")</f>
        <v/>
      </c>
      <c r="N45" s="94" t="str">
        <f>IF(AND('Mapa final'!$Y$67="Baja",'Mapa final'!$AA$67="Leve"),CONCATENATE("R10C",'Mapa final'!$O$67),"")</f>
        <v/>
      </c>
      <c r="O45" s="95" t="str">
        <f>IF(AND('Mapa final'!$Y$68="Baja",'Mapa final'!$AA$68="Leve"),CONCATENATE("R10C",'Mapa final'!$O$68),"")</f>
        <v/>
      </c>
      <c r="P45" s="81" t="str">
        <f>IF(AND('Mapa final'!$Y$63="Baja",'Mapa final'!$AA$63="Menor"),CONCATENATE("R10C",'Mapa final'!$O$63),"")</f>
        <v/>
      </c>
      <c r="Q45" s="82" t="str">
        <f>IF(AND('Mapa final'!$Y$64="Baja",'Mapa final'!$AA$64="Menor"),CONCATENATE("R10C",'Mapa final'!$O$64),"")</f>
        <v/>
      </c>
      <c r="R45" s="82" t="str">
        <f>IF(AND('Mapa final'!$Y$65="Baja",'Mapa final'!$AA$65="Menor"),CONCATENATE("R10C",'Mapa final'!$O$65),"")</f>
        <v/>
      </c>
      <c r="S45" s="82" t="str">
        <f>IF(AND('Mapa final'!$Y$66="Baja",'Mapa final'!$AA$66="Menor"),CONCATENATE("R10C",'Mapa final'!$O$66),"")</f>
        <v/>
      </c>
      <c r="T45" s="82" t="str">
        <f>IF(AND('Mapa final'!$Y$67="Baja",'Mapa final'!$AA$67="Menor"),CONCATENATE("R10C",'Mapa final'!$O$67),"")</f>
        <v/>
      </c>
      <c r="U45" s="83" t="str">
        <f>IF(AND('Mapa final'!$Y$68="Baja",'Mapa final'!$AA$68="Menor"),CONCATENATE("R10C",'Mapa final'!$O$68),"")</f>
        <v/>
      </c>
      <c r="V45" s="84" t="str">
        <f>IF(AND('Mapa final'!$Y$63="Baja",'Mapa final'!$AA$63="Moderado"),CONCATENATE("R10C",'Mapa final'!$O$63),"")</f>
        <v/>
      </c>
      <c r="W45" s="85" t="str">
        <f>IF(AND('Mapa final'!$Y$64="Baja",'Mapa final'!$AA$64="Moderado"),CONCATENATE("R10C",'Mapa final'!$O$64),"")</f>
        <v/>
      </c>
      <c r="X45" s="85" t="str">
        <f>IF(AND('Mapa final'!$Y$65="Baja",'Mapa final'!$AA$65="Moderado"),CONCATENATE("R10C",'Mapa final'!$O$65),"")</f>
        <v/>
      </c>
      <c r="Y45" s="85" t="str">
        <f>IF(AND('Mapa final'!$Y$66="Baja",'Mapa final'!$AA$66="Moderado"),CONCATENATE("R10C",'Mapa final'!$O$66),"")</f>
        <v/>
      </c>
      <c r="Z45" s="85" t="str">
        <f>IF(AND('Mapa final'!$Y$67="Baja",'Mapa final'!$AA$67="Moderado"),CONCATENATE("R10C",'Mapa final'!$O$67),"")</f>
        <v/>
      </c>
      <c r="AA45" s="86" t="str">
        <f>IF(AND('Mapa final'!$Y$68="Baja",'Mapa final'!$AA$68="Moderado"),CONCATENATE("R10C",'Mapa final'!$O$68),"")</f>
        <v/>
      </c>
      <c r="AB45" s="72" t="str">
        <f>IF(AND('Mapa final'!$Y$63="Baja",'Mapa final'!$AA$63="Mayor"),CONCATENATE("R10C",'Mapa final'!$O$63),"")</f>
        <v/>
      </c>
      <c r="AC45" s="73" t="str">
        <f>IF(AND('Mapa final'!$Y$64="Baja",'Mapa final'!$AA$64="Mayor"),CONCATENATE("R10C",'Mapa final'!$O$64),"")</f>
        <v/>
      </c>
      <c r="AD45" s="73" t="str">
        <f>IF(AND('Mapa final'!$Y$65="Baja",'Mapa final'!$AA$65="Mayor"),CONCATENATE("R10C",'Mapa final'!$O$65),"")</f>
        <v/>
      </c>
      <c r="AE45" s="73" t="str">
        <f>IF(AND('Mapa final'!$Y$66="Baja",'Mapa final'!$AA$66="Mayor"),CONCATENATE("R10C",'Mapa final'!$O$66),"")</f>
        <v/>
      </c>
      <c r="AF45" s="73" t="str">
        <f>IF(AND('Mapa final'!$Y$67="Baja",'Mapa final'!$AA$67="Mayor"),CONCATENATE("R10C",'Mapa final'!$O$67),"")</f>
        <v/>
      </c>
      <c r="AG45" s="74" t="str">
        <f>IF(AND('Mapa final'!$Y$68="Baja",'Mapa final'!$AA$68="Mayor"),CONCATENATE("R10C",'Mapa final'!$O$68),"")</f>
        <v/>
      </c>
      <c r="AH45" s="75" t="str">
        <f>IF(AND('Mapa final'!$Y$63="Baja",'Mapa final'!$AA$63="Catastrófico"),CONCATENATE("R10C",'Mapa final'!$O$63),"")</f>
        <v/>
      </c>
      <c r="AI45" s="76" t="str">
        <f>IF(AND('Mapa final'!$Y$64="Baja",'Mapa final'!$AA$64="Catastrófico"),CONCATENATE("R10C",'Mapa final'!$O$64),"")</f>
        <v/>
      </c>
      <c r="AJ45" s="76" t="str">
        <f>IF(AND('Mapa final'!$Y$65="Baja",'Mapa final'!$AA$65="Catastrófico"),CONCATENATE("R10C",'Mapa final'!$O$65),"")</f>
        <v/>
      </c>
      <c r="AK45" s="76" t="str">
        <f>IF(AND('Mapa final'!$Y$66="Baja",'Mapa final'!$AA$66="Catastrófico"),CONCATENATE("R10C",'Mapa final'!$O$66),"")</f>
        <v/>
      </c>
      <c r="AL45" s="76" t="str">
        <f>IF(AND('Mapa final'!$Y$67="Baja",'Mapa final'!$AA$67="Catastrófico"),CONCATENATE("R10C",'Mapa final'!$O$67),"")</f>
        <v/>
      </c>
      <c r="AM45" s="77" t="str">
        <f>IF(AND('Mapa final'!$Y$68="Baja",'Mapa final'!$AA$68="Catastrófico"),CONCATENATE("R10C",'Mapa final'!$O$68),"")</f>
        <v/>
      </c>
      <c r="AN45" s="97"/>
      <c r="AO45" s="395"/>
      <c r="AP45" s="396"/>
      <c r="AQ45" s="396"/>
      <c r="AR45" s="396"/>
      <c r="AS45" s="396"/>
      <c r="AT45" s="397"/>
    </row>
    <row r="46" spans="1:80" ht="46.5" customHeight="1" x14ac:dyDescent="0.35">
      <c r="A46" s="97"/>
      <c r="B46" s="320"/>
      <c r="C46" s="320"/>
      <c r="D46" s="321"/>
      <c r="E46" s="358" t="s">
        <v>113</v>
      </c>
      <c r="F46" s="359"/>
      <c r="G46" s="359"/>
      <c r="H46" s="359"/>
      <c r="I46" s="360"/>
      <c r="J46" s="87" t="str">
        <f ca="1">IF(AND('Mapa final'!$Y$12="Muy Baja",'Mapa final'!$AA$12="Leve"),CONCATENATE("R1C",'Mapa final'!$O$12),"")</f>
        <v/>
      </c>
      <c r="K46" s="88" t="str">
        <f ca="1">IF(AND('Mapa final'!$Y$13="Muy Baja",'Mapa final'!$AA$13="Leve"),CONCATENATE("R1C",'Mapa final'!$O$13),"")</f>
        <v/>
      </c>
      <c r="L46" s="88" t="str">
        <f ca="1">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 ca="1">IF(AND('Mapa final'!$Y$12="Muy Baja",'Mapa final'!$AA$12="Menor"),CONCATENATE("R1C",'Mapa final'!$O$12),"")</f>
        <v/>
      </c>
      <c r="Q46" s="88" t="str">
        <f ca="1">IF(AND('Mapa final'!$Y$13="Muy Baja",'Mapa final'!$AA$13="Menor"),CONCATENATE("R1C",'Mapa final'!$O$13),"")</f>
        <v/>
      </c>
      <c r="R46" s="88" t="str">
        <f ca="1">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 ca="1">IF(AND('Mapa final'!$Y$12="Muy Baja",'Mapa final'!$AA$12="Moderado"),CONCATENATE("R1C",'Mapa final'!$O$12),"")</f>
        <v/>
      </c>
      <c r="W46" s="96" t="str">
        <f ca="1">IF(AND('Mapa final'!$Y$13="Muy Baja",'Mapa final'!$AA$13="Moderado"),CONCATENATE("R1C",'Mapa final'!$O$13),"")</f>
        <v/>
      </c>
      <c r="X46" s="79" t="str">
        <f ca="1">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 ca="1">IF(AND('Mapa final'!$Y$12="Muy Baja",'Mapa final'!$AA$12="Mayor"),CONCATENATE("R1C",'Mapa final'!$O$12),"")</f>
        <v/>
      </c>
      <c r="AC46" s="61" t="str">
        <f ca="1">IF(AND('Mapa final'!$Y$13="Muy Baja",'Mapa final'!$AA$13="Mayor"),CONCATENATE("R1C",'Mapa final'!$O$13),"")</f>
        <v/>
      </c>
      <c r="AD46" s="61" t="str">
        <f ca="1">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 ca="1">IF(AND('Mapa final'!$Y$12="Muy Baja",'Mapa final'!$AA$12="Catastrófico"),CONCATENATE("R1C",'Mapa final'!$O$12),"")</f>
        <v/>
      </c>
      <c r="AI46" s="64" t="str">
        <f ca="1">IF(AND('Mapa final'!$Y$13="Muy Baja",'Mapa final'!$AA$13="Catastrófico"),CONCATENATE("R1C",'Mapa final'!$O$13),"")</f>
        <v/>
      </c>
      <c r="AJ46" s="64" t="str">
        <f ca="1">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320"/>
      <c r="C47" s="320"/>
      <c r="D47" s="321"/>
      <c r="E47" s="377"/>
      <c r="F47" s="362"/>
      <c r="G47" s="362"/>
      <c r="H47" s="362"/>
      <c r="I47" s="363"/>
      <c r="J47" s="90" t="str">
        <f ca="1">IF(AND('Mapa final'!$Y$18="Muy Baja",'Mapa final'!$AA$18="Leve"),CONCATENATE("R2C",'Mapa final'!$O$18),"")</f>
        <v/>
      </c>
      <c r="K47" s="91" t="str">
        <f ca="1">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 ca="1">IF(AND('Mapa final'!$Y$18="Muy Baja",'Mapa final'!$AA$18="Menor"),CONCATENATE("R2C",'Mapa final'!$O$18),"")</f>
        <v/>
      </c>
      <c r="Q47" s="91" t="str">
        <f ca="1">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 ca="1">IF(AND('Mapa final'!$Y$18="Muy Baja",'Mapa final'!$AA$18="Moderado"),CONCATENATE("R2C",'Mapa final'!$O$18),"")</f>
        <v/>
      </c>
      <c r="W47" s="82" t="str">
        <f ca="1">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 ca="1">IF(AND('Mapa final'!$Y$18="Muy Baja",'Mapa final'!$AA$18="Mayor"),CONCATENATE("R2C",'Mapa final'!$O$18),"")</f>
        <v/>
      </c>
      <c r="AC47" s="67" t="str">
        <f ca="1">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 ca="1">IF(AND('Mapa final'!$Y$18="Muy Baja",'Mapa final'!$AA$18="Catastrófico"),CONCATENATE("R2C",'Mapa final'!$O$18),"")</f>
        <v/>
      </c>
      <c r="AI47" s="70" t="str">
        <f ca="1">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320"/>
      <c r="C48" s="320"/>
      <c r="D48" s="321"/>
      <c r="E48" s="377"/>
      <c r="F48" s="362"/>
      <c r="G48" s="362"/>
      <c r="H48" s="362"/>
      <c r="I48" s="363"/>
      <c r="J48" s="90" t="str">
        <f ca="1">IF(AND('Mapa final'!$Y$24="Muy Baja",'Mapa final'!$AA$24="Leve"),CONCATENATE("R3C",'Mapa final'!$O$24),"")</f>
        <v/>
      </c>
      <c r="K48" s="91" t="str">
        <f ca="1">IF(AND('Mapa final'!$Y$25="Muy Baja",'Mapa final'!$AA$25="Leve"),CONCATENATE("R3C",'Mapa final'!$O$25),"")</f>
        <v/>
      </c>
      <c r="L48" s="91" t="str">
        <f ca="1">IF(AND('Mapa final'!$Y$26="Muy Baja",'Mapa final'!$AA$26="Leve"),CONCATENATE("R3C",'Mapa final'!$O$26),"")</f>
        <v/>
      </c>
      <c r="M48" s="91" t="str">
        <f ca="1">IF(AND('Mapa final'!$Y$26="Muy Baja",'Mapa final'!$AA$26="Leve"),CONCATENATE("R3C",'Mapa final'!$O$26),"")</f>
        <v/>
      </c>
      <c r="N48" s="91" t="str">
        <f ca="1">IF(AND('Mapa final'!$Y$26="Muy Baja",'Mapa final'!$AA$26="Leve"),CONCATENATE("R3C",'Mapa final'!$O$26),"")</f>
        <v/>
      </c>
      <c r="O48" s="91" t="str">
        <f ca="1">IF(AND('Mapa final'!$Y$26="Muy Baja",'Mapa final'!$AA$26="Leve"),CONCATENATE("R3C",'Mapa final'!$O$26),"")</f>
        <v/>
      </c>
      <c r="P48" s="90" t="str">
        <f ca="1">IF(AND('Mapa final'!$Y$24="Muy Baja",'Mapa final'!$AA$24="Menor"),CONCATENATE("R3C",'Mapa final'!$O$24),"")</f>
        <v/>
      </c>
      <c r="Q48" s="91" t="str">
        <f ca="1">IF(AND('Mapa final'!$Y$25="Muy Baja",'Mapa final'!$AA$25="Menor"),CONCATENATE("R3C",'Mapa final'!$O$25),"")</f>
        <v/>
      </c>
      <c r="R48" s="91" t="str">
        <f ca="1">IF(AND('Mapa final'!$Y$26="Muy Baja",'Mapa final'!$AA$26="Menor"),CONCATENATE("R3C",'Mapa final'!$O$26),"")</f>
        <v/>
      </c>
      <c r="S48" s="91" t="str">
        <f ca="1">IF(AND('Mapa final'!$Y$26="Muy Baja",'Mapa final'!$AA$26="Menor"),CONCATENATE("R3C",'Mapa final'!$O$26),"")</f>
        <v/>
      </c>
      <c r="T48" s="91" t="str">
        <f ca="1">IF(AND('Mapa final'!$Y$26="Muy Baja",'Mapa final'!$AA$26="Menor"),CONCATENATE("R3C",'Mapa final'!$O$26),"")</f>
        <v/>
      </c>
      <c r="U48" s="91" t="str">
        <f ca="1">IF(AND('Mapa final'!$Y$26="Muy Baja",'Mapa final'!$AA$26="Menor"),CONCATENATE("R3C",'Mapa final'!$O$26),"")</f>
        <v/>
      </c>
      <c r="V48" s="81" t="str">
        <f ca="1">IF(AND('Mapa final'!$Y$24="Muy Baja",'Mapa final'!$AA$24="Moderado"),CONCATENATE("R3C",'Mapa final'!$O$24),"")</f>
        <v/>
      </c>
      <c r="W48" s="82" t="str">
        <f ca="1">IF(AND('Mapa final'!$Y$25="Muy Baja",'Mapa final'!$AA$25="Moderado"),CONCATENATE("R3C",'Mapa final'!$O$25),"")</f>
        <v/>
      </c>
      <c r="X48" s="82" t="str">
        <f ca="1">IF(AND('Mapa final'!$Y$26="Muy Baja",'Mapa final'!$AA$26="Moderado"),CONCATENATE("R3C",'Mapa final'!$O$26),"")</f>
        <v/>
      </c>
      <c r="Y48" s="82" t="str">
        <f ca="1">IF(AND('Mapa final'!$Y$26="Muy Baja",'Mapa final'!$AA$26="Moderado"),CONCATENATE("R3C",'Mapa final'!$O$26),"")</f>
        <v/>
      </c>
      <c r="Z48" s="82" t="str">
        <f ca="1">IF(AND('Mapa final'!$Y$26="Muy Baja",'Mapa final'!$AA$26="Moderado"),CONCATENATE("R3C",'Mapa final'!$O$26),"")</f>
        <v/>
      </c>
      <c r="AA48" s="82" t="str">
        <f ca="1">IF(AND('Mapa final'!$Y$26="Muy Baja",'Mapa final'!$AA$26="Moderado"),CONCATENATE("R3C",'Mapa final'!$O$26),"")</f>
        <v/>
      </c>
      <c r="AB48" s="66" t="str">
        <f ca="1">IF(AND('Mapa final'!$Y$24="Muy Baja",'Mapa final'!$AA$24="Mayor"),CONCATENATE("R3C",'Mapa final'!$O$24),"")</f>
        <v/>
      </c>
      <c r="AC48" s="67" t="str">
        <f ca="1">IF(AND('Mapa final'!$Y$25="Muy Baja",'Mapa final'!$AA$25="Mayor"),CONCATENATE("R3C",'Mapa final'!$O$25),"")</f>
        <v/>
      </c>
      <c r="AD48" s="67" t="str">
        <f ca="1">IF(AND('Mapa final'!$Y$26="Muy Baja",'Mapa final'!$AA$26="Mayor"),CONCATENATE("R3C",'Mapa final'!$O$26),"")</f>
        <v/>
      </c>
      <c r="AE48" s="67" t="str">
        <f ca="1">IF(AND('Mapa final'!$Y$26="Muy Baja",'Mapa final'!$AA$26="Mayor"),CONCATENATE("R3C",'Mapa final'!$O$26),"")</f>
        <v/>
      </c>
      <c r="AF48" s="67" t="str">
        <f ca="1">IF(AND('Mapa final'!$Y$26="Muy Baja",'Mapa final'!$AA$26="Mayor"),CONCATENATE("R3C",'Mapa final'!$O$26),"")</f>
        <v/>
      </c>
      <c r="AG48" s="67" t="str">
        <f ca="1">IF(AND('Mapa final'!$Y$26="Muy Baja",'Mapa final'!$AA$26="Mayor"),CONCATENATE("R3C",'Mapa final'!$O$26),"")</f>
        <v/>
      </c>
      <c r="AH48" s="69" t="str">
        <f ca="1">IF(AND('Mapa final'!$Y$24="Muy Baja",'Mapa final'!$AA$24="Catastrófico"),CONCATENATE("R3C",'Mapa final'!$O$24),"")</f>
        <v/>
      </c>
      <c r="AI48" s="70" t="str">
        <f ca="1">IF(AND('Mapa final'!$Y$25="Muy Baja",'Mapa final'!$AA$25="Catastrófico"),CONCATENATE("R3C",'Mapa final'!$O$25),"")</f>
        <v/>
      </c>
      <c r="AJ48" s="70" t="str">
        <f ca="1">IF(AND('Mapa final'!$Y$26="Muy Baja",'Mapa final'!$AA$26="Catastrófico"),CONCATENATE("R3C",'Mapa final'!$O$26),"")</f>
        <v/>
      </c>
      <c r="AK48" s="70" t="str">
        <f ca="1">IF(AND('Mapa final'!$Y$26="Muy Baja",'Mapa final'!$AA$26="Catastrófico"),CONCATENATE("R3C",'Mapa final'!$O$26),"")</f>
        <v/>
      </c>
      <c r="AL48" s="70" t="str">
        <f ca="1">IF(AND('Mapa final'!$Y$26="Muy Baja",'Mapa final'!$AA$26="Catastrófico"),CONCATENATE("R3C",'Mapa final'!$O$26),"")</f>
        <v/>
      </c>
      <c r="AM48" s="70" t="str">
        <f ca="1">IF(AND('Mapa final'!$Y$26="Muy Baja",'Mapa final'!$AA$26="Catastrófico"),CONCATENATE("R3C",'Mapa final'!$O$26),"")</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320"/>
      <c r="C49" s="320"/>
      <c r="D49" s="321"/>
      <c r="E49" s="361"/>
      <c r="F49" s="362"/>
      <c r="G49" s="362"/>
      <c r="H49" s="362"/>
      <c r="I49" s="363"/>
      <c r="J49" s="90" t="str">
        <f ca="1">IF(AND('Mapa final'!$Y$27="Muy Baja",'Mapa final'!$AA$27="Leve"),CONCATENATE("R4C",'Mapa final'!$O$27),"")</f>
        <v/>
      </c>
      <c r="K49" s="91" t="str">
        <f ca="1">IF(AND('Mapa final'!$Y$28="Muy Baja",'Mapa final'!$AA$28="Leve"),CONCATENATE("R4C",'Mapa final'!$O$28),"")</f>
        <v/>
      </c>
      <c r="L49" s="91" t="str">
        <f>IF(AND('Mapa final'!$Y$29="Muy Baja",'Mapa final'!$AA$29="Leve"),CONCATENATE("R4C",'Mapa final'!$O$29),"")</f>
        <v/>
      </c>
      <c r="M49" s="91" t="str">
        <f>IF(AND('Mapa final'!$Y$30="Muy Baja",'Mapa final'!$AA$30="Leve"),CONCATENATE("R4C",'Mapa final'!$O$30),"")</f>
        <v/>
      </c>
      <c r="N49" s="91" t="str">
        <f>IF(AND('Mapa final'!$Y$31="Muy Baja",'Mapa final'!$AA$31="Leve"),CONCATENATE("R4C",'Mapa final'!$O$31),"")</f>
        <v/>
      </c>
      <c r="O49" s="92" t="str">
        <f>IF(AND('Mapa final'!$Y$32="Muy Baja",'Mapa final'!$AA$32="Leve"),CONCATENATE("R4C",'Mapa final'!$O$32),"")</f>
        <v/>
      </c>
      <c r="P49" s="90" t="str">
        <f ca="1">IF(AND('Mapa final'!$Y$27="Muy Baja",'Mapa final'!$AA$27="Menor"),CONCATENATE("R4C",'Mapa final'!$O$27),"")</f>
        <v/>
      </c>
      <c r="Q49" s="91" t="str">
        <f ca="1">IF(AND('Mapa final'!$Y$28="Muy Baja",'Mapa final'!$AA$28="Menor"),CONCATENATE("R4C",'Mapa final'!$O$28),"")</f>
        <v/>
      </c>
      <c r="R49" s="91" t="str">
        <f>IF(AND('Mapa final'!$Y$29="Muy Baja",'Mapa final'!$AA$29="Menor"),CONCATENATE("R4C",'Mapa final'!$O$29),"")</f>
        <v/>
      </c>
      <c r="S49" s="91" t="str">
        <f>IF(AND('Mapa final'!$Y$30="Muy Baja",'Mapa final'!$AA$30="Menor"),CONCATENATE("R4C",'Mapa final'!$O$30),"")</f>
        <v/>
      </c>
      <c r="T49" s="91" t="str">
        <f>IF(AND('Mapa final'!$Y$31="Muy Baja",'Mapa final'!$AA$31="Menor"),CONCATENATE("R4C",'Mapa final'!$O$31),"")</f>
        <v/>
      </c>
      <c r="U49" s="92" t="str">
        <f>IF(AND('Mapa final'!$Y$32="Muy Baja",'Mapa final'!$AA$32="Menor"),CONCATENATE("R4C",'Mapa final'!$O$32),"")</f>
        <v/>
      </c>
      <c r="V49" s="81" t="str">
        <f ca="1">IF(AND('Mapa final'!$Y$27="Muy Baja",'Mapa final'!$AA$27="Moderado"),CONCATENATE("R4C",'Mapa final'!$O$27),"")</f>
        <v/>
      </c>
      <c r="W49" s="82" t="str">
        <f ca="1">IF(AND('Mapa final'!$Y$28="Muy Baja",'Mapa final'!$AA$28="Moderado"),CONCATENATE("R4C",'Mapa final'!$O$28),"")</f>
        <v/>
      </c>
      <c r="X49" s="82" t="str">
        <f>IF(AND('Mapa final'!$Y$29="Muy Baja",'Mapa final'!$AA$29="Moderado"),CONCATENATE("R4C",'Mapa final'!$O$29),"")</f>
        <v/>
      </c>
      <c r="Y49" s="82" t="str">
        <f>IF(AND('Mapa final'!$Y$30="Muy Baja",'Mapa final'!$AA$30="Moderado"),CONCATENATE("R4C",'Mapa final'!$O$30),"")</f>
        <v/>
      </c>
      <c r="Z49" s="82" t="str">
        <f>IF(AND('Mapa final'!$Y$31="Muy Baja",'Mapa final'!$AA$31="Moderado"),CONCATENATE("R4C",'Mapa final'!$O$31),"")</f>
        <v/>
      </c>
      <c r="AA49" s="83" t="str">
        <f>IF(AND('Mapa final'!$Y$32="Muy Baja",'Mapa final'!$AA$32="Moderado"),CONCATENATE("R4C",'Mapa final'!$O$32),"")</f>
        <v/>
      </c>
      <c r="AB49" s="66" t="str">
        <f ca="1">IF(AND('Mapa final'!$Y$27="Muy Baja",'Mapa final'!$AA$27="Mayor"),CONCATENATE("R4C",'Mapa final'!$O$27),"")</f>
        <v/>
      </c>
      <c r="AC49" s="67" t="str">
        <f ca="1">IF(AND('Mapa final'!$Y$28="Muy Baja",'Mapa final'!$AA$28="Mayor"),CONCATENATE("R4C",'Mapa final'!$O$28),"")</f>
        <v/>
      </c>
      <c r="AD49" s="67" t="str">
        <f>IF(AND('Mapa final'!$Y$29="Muy Baja",'Mapa final'!$AA$29="Mayor"),CONCATENATE("R4C",'Mapa final'!$O$29),"")</f>
        <v/>
      </c>
      <c r="AE49" s="67" t="str">
        <f>IF(AND('Mapa final'!$Y$30="Muy Baja",'Mapa final'!$AA$30="Mayor"),CONCATENATE("R4C",'Mapa final'!$O$30),"")</f>
        <v/>
      </c>
      <c r="AF49" s="67" t="str">
        <f>IF(AND('Mapa final'!$Y$31="Muy Baja",'Mapa final'!$AA$31="Mayor"),CONCATENATE("R4C",'Mapa final'!$O$31),"")</f>
        <v/>
      </c>
      <c r="AG49" s="68" t="str">
        <f>IF(AND('Mapa final'!$Y$32="Muy Baja",'Mapa final'!$AA$32="Mayor"),CONCATENATE("R4C",'Mapa final'!$O$32),"")</f>
        <v/>
      </c>
      <c r="AH49" s="69" t="str">
        <f ca="1">IF(AND('Mapa final'!$Y$27="Muy Baja",'Mapa final'!$AA$27="Catastrófico"),CONCATENATE("R4C",'Mapa final'!$O$27),"")</f>
        <v/>
      </c>
      <c r="AI49" s="70" t="str">
        <f ca="1">IF(AND('Mapa final'!$Y$28="Muy Baja",'Mapa final'!$AA$28="Catastrófico"),CONCATENATE("R4C",'Mapa final'!$O$28),"")</f>
        <v/>
      </c>
      <c r="AJ49" s="70" t="str">
        <f>IF(AND('Mapa final'!$Y$29="Muy Baja",'Mapa final'!$AA$29="Catastrófico"),CONCATENATE("R4C",'Mapa final'!$O$29),"")</f>
        <v/>
      </c>
      <c r="AK49" s="70" t="str">
        <f>IF(AND('Mapa final'!$Y$30="Muy Baja",'Mapa final'!$AA$30="Catastrófico"),CONCATENATE("R4C",'Mapa final'!$O$30),"")</f>
        <v/>
      </c>
      <c r="AL49" s="70" t="str">
        <f>IF(AND('Mapa final'!$Y$31="Muy Baja",'Mapa final'!$AA$31="Catastrófico"),CONCATENATE("R4C",'Mapa final'!$O$31),"")</f>
        <v/>
      </c>
      <c r="AM49" s="71" t="str">
        <f>IF(AND('Mapa final'!$Y$32="Muy Baja",'Mapa final'!$AA$32="Catastrófico"),CONCATENATE("R4C",'Mapa final'!$O$32),"")</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320"/>
      <c r="C50" s="320"/>
      <c r="D50" s="321"/>
      <c r="E50" s="361"/>
      <c r="F50" s="362"/>
      <c r="G50" s="362"/>
      <c r="H50" s="362"/>
      <c r="I50" s="363"/>
      <c r="J50" s="90" t="str">
        <f>IF(AND('Mapa final'!$Y$33="Muy Baja",'Mapa final'!$AA$33="Leve"),CONCATENATE("R5C",'Mapa final'!$O$33),"")</f>
        <v/>
      </c>
      <c r="K50" s="91" t="str">
        <f>IF(AND('Mapa final'!$Y$34="Muy Baja",'Mapa final'!$AA$34="Leve"),CONCATENATE("R5C",'Mapa final'!$O$34),"")</f>
        <v/>
      </c>
      <c r="L50" s="91" t="str">
        <f>IF(AND('Mapa final'!$Y$35="Muy Baja",'Mapa final'!$AA$35="Leve"),CONCATENATE("R5C",'Mapa final'!$O$35),"")</f>
        <v/>
      </c>
      <c r="M50" s="91" t="str">
        <f>IF(AND('Mapa final'!$Y$36="Muy Baja",'Mapa final'!$AA$36="Leve"),CONCATENATE("R5C",'Mapa final'!$O$36),"")</f>
        <v/>
      </c>
      <c r="N50" s="91" t="str">
        <f>IF(AND('Mapa final'!$Y$37="Muy Baja",'Mapa final'!$AA$37="Leve"),CONCATENATE("R5C",'Mapa final'!$O$37),"")</f>
        <v/>
      </c>
      <c r="O50" s="92" t="str">
        <f>IF(AND('Mapa final'!$Y$38="Muy Baja",'Mapa final'!$AA$38="Leve"),CONCATENATE("R5C",'Mapa final'!$O$38),"")</f>
        <v/>
      </c>
      <c r="P50" s="90" t="str">
        <f>IF(AND('Mapa final'!$Y$33="Muy Baja",'Mapa final'!$AA$33="Menor"),CONCATENATE("R5C",'Mapa final'!$O$33),"")</f>
        <v/>
      </c>
      <c r="Q50" s="91" t="str">
        <f>IF(AND('Mapa final'!$Y$34="Muy Baja",'Mapa final'!$AA$34="Menor"),CONCATENATE("R5C",'Mapa final'!$O$34),"")</f>
        <v/>
      </c>
      <c r="R50" s="91" t="str">
        <f>IF(AND('Mapa final'!$Y$35="Muy Baja",'Mapa final'!$AA$35="Menor"),CONCATENATE("R5C",'Mapa final'!$O$35),"")</f>
        <v/>
      </c>
      <c r="S50" s="91" t="str">
        <f>IF(AND('Mapa final'!$Y$36="Muy Baja",'Mapa final'!$AA$36="Menor"),CONCATENATE("R5C",'Mapa final'!$O$36),"")</f>
        <v/>
      </c>
      <c r="T50" s="91" t="str">
        <f>IF(AND('Mapa final'!$Y$37="Muy Baja",'Mapa final'!$AA$37="Menor"),CONCATENATE("R5C",'Mapa final'!$O$37),"")</f>
        <v/>
      </c>
      <c r="U50" s="92" t="str">
        <f>IF(AND('Mapa final'!$Y$38="Muy Baja",'Mapa final'!$AA$38="Menor"),CONCATENATE("R5C",'Mapa final'!$O$38),"")</f>
        <v/>
      </c>
      <c r="V50" s="81" t="str">
        <f>IF(AND('Mapa final'!$Y$33="Muy Baja",'Mapa final'!$AA$33="Moderado"),CONCATENATE("R5C",'Mapa final'!$O$33),"")</f>
        <v/>
      </c>
      <c r="W50" s="82" t="str">
        <f>IF(AND('Mapa final'!$Y$34="Muy Baja",'Mapa final'!$AA$34="Moderado"),CONCATENATE("R5C",'Mapa final'!$O$34),"")</f>
        <v/>
      </c>
      <c r="X50" s="82" t="str">
        <f>IF(AND('Mapa final'!$Y$35="Muy Baja",'Mapa final'!$AA$35="Moderado"),CONCATENATE("R5C",'Mapa final'!$O$35),"")</f>
        <v/>
      </c>
      <c r="Y50" s="82" t="str">
        <f>IF(AND('Mapa final'!$Y$36="Muy Baja",'Mapa final'!$AA$36="Moderado"),CONCATENATE("R5C",'Mapa final'!$O$36),"")</f>
        <v/>
      </c>
      <c r="Z50" s="82" t="str">
        <f>IF(AND('Mapa final'!$Y$37="Muy Baja",'Mapa final'!$AA$37="Moderado"),CONCATENATE("R5C",'Mapa final'!$O$37),"")</f>
        <v/>
      </c>
      <c r="AA50" s="83" t="str">
        <f>IF(AND('Mapa final'!$Y$38="Muy Baja",'Mapa final'!$AA$38="Moderado"),CONCATENATE("R5C",'Mapa final'!$O$38),"")</f>
        <v/>
      </c>
      <c r="AB50" s="66" t="str">
        <f>IF(AND('Mapa final'!$Y$33="Muy Baja",'Mapa final'!$AA$33="Mayor"),CONCATENATE("R5C",'Mapa final'!$O$33),"")</f>
        <v/>
      </c>
      <c r="AC50" s="67" t="str">
        <f>IF(AND('Mapa final'!$Y$34="Muy Baja",'Mapa final'!$AA$34="Mayor"),CONCATENATE("R5C",'Mapa final'!$O$34),"")</f>
        <v/>
      </c>
      <c r="AD50" s="67" t="str">
        <f>IF(AND('Mapa final'!$Y$35="Muy Baja",'Mapa final'!$AA$35="Mayor"),CONCATENATE("R5C",'Mapa final'!$O$35),"")</f>
        <v/>
      </c>
      <c r="AE50" s="67" t="str">
        <f>IF(AND('Mapa final'!$Y$36="Muy Baja",'Mapa final'!$AA$36="Mayor"),CONCATENATE("R5C",'Mapa final'!$O$36),"")</f>
        <v/>
      </c>
      <c r="AF50" s="67" t="str">
        <f>IF(AND('Mapa final'!$Y$37="Muy Baja",'Mapa final'!$AA$37="Mayor"),CONCATENATE("R5C",'Mapa final'!$O$37),"")</f>
        <v/>
      </c>
      <c r="AG50" s="68" t="str">
        <f>IF(AND('Mapa final'!$Y$38="Muy Baja",'Mapa final'!$AA$38="Mayor"),CONCATENATE("R5C",'Mapa final'!$O$38),"")</f>
        <v/>
      </c>
      <c r="AH50" s="69" t="str">
        <f>IF(AND('Mapa final'!$Y$33="Muy Baja",'Mapa final'!$AA$33="Catastrófico"),CONCATENATE("R5C",'Mapa final'!$O$33),"")</f>
        <v/>
      </c>
      <c r="AI50" s="70" t="str">
        <f>IF(AND('Mapa final'!$Y$34="Muy Baja",'Mapa final'!$AA$34="Catastrófico"),CONCATENATE("R5C",'Mapa final'!$O$34),"")</f>
        <v/>
      </c>
      <c r="AJ50" s="70" t="str">
        <f>IF(AND('Mapa final'!$Y$35="Muy Baja",'Mapa final'!$AA$35="Catastrófico"),CONCATENATE("R5C",'Mapa final'!$O$35),"")</f>
        <v/>
      </c>
      <c r="AK50" s="70" t="str">
        <f>IF(AND('Mapa final'!$Y$36="Muy Baja",'Mapa final'!$AA$36="Catastrófico"),CONCATENATE("R5C",'Mapa final'!$O$36),"")</f>
        <v/>
      </c>
      <c r="AL50" s="70" t="str">
        <f>IF(AND('Mapa final'!$Y$37="Muy Baja",'Mapa final'!$AA$37="Catastrófico"),CONCATENATE("R5C",'Mapa final'!$O$37),"")</f>
        <v/>
      </c>
      <c r="AM50" s="71" t="str">
        <f>IF(AND('Mapa final'!$Y$38="Muy Baja",'Mapa final'!$AA$38="Catastrófico"),CONCATENATE("R5C",'Mapa final'!$O$38),"")</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320"/>
      <c r="C51" s="320"/>
      <c r="D51" s="321"/>
      <c r="E51" s="361"/>
      <c r="F51" s="362"/>
      <c r="G51" s="362"/>
      <c r="H51" s="362"/>
      <c r="I51" s="363"/>
      <c r="J51" s="90" t="str">
        <f ca="1">IF(AND('Mapa final'!$Y$39="Muy Baja",'Mapa final'!$AA$39="Leve"),CONCATENATE("R6C",'Mapa final'!$O$39),"")</f>
        <v/>
      </c>
      <c r="K51" s="91" t="str">
        <f>IF(AND('Mapa final'!$Y$40="Muy Baja",'Mapa final'!$AA$40="Leve"),CONCATENATE("R6C",'Mapa final'!$O$40),"")</f>
        <v/>
      </c>
      <c r="L51" s="91" t="str">
        <f>IF(AND('Mapa final'!$Y$41="Muy Baja",'Mapa final'!$AA$41="Leve"),CONCATENATE("R6C",'Mapa final'!$O$41),"")</f>
        <v/>
      </c>
      <c r="M51" s="91" t="str">
        <f>IF(AND('Mapa final'!$Y$42="Muy Baja",'Mapa final'!$AA$42="Leve"),CONCATENATE("R6C",'Mapa final'!$O$42),"")</f>
        <v/>
      </c>
      <c r="N51" s="91" t="str">
        <f>IF(AND('Mapa final'!$Y$43="Muy Baja",'Mapa final'!$AA$43="Leve"),CONCATENATE("R6C",'Mapa final'!$O$43),"")</f>
        <v/>
      </c>
      <c r="O51" s="92" t="str">
        <f>IF(AND('Mapa final'!$Y$44="Muy Baja",'Mapa final'!$AA$44="Leve"),CONCATENATE("R6C",'Mapa final'!$O$44),"")</f>
        <v/>
      </c>
      <c r="P51" s="90" t="str">
        <f ca="1">IF(AND('Mapa final'!$Y$39="Muy Baja",'Mapa final'!$AA$39="Menor"),CONCATENATE("R6C",'Mapa final'!$O$39),"")</f>
        <v/>
      </c>
      <c r="Q51" s="91" t="str">
        <f>IF(AND('Mapa final'!$Y$40="Muy Baja",'Mapa final'!$AA$40="Menor"),CONCATENATE("R6C",'Mapa final'!$O$40),"")</f>
        <v/>
      </c>
      <c r="R51" s="91" t="str">
        <f>IF(AND('Mapa final'!$Y$41="Muy Baja",'Mapa final'!$AA$41="Menor"),CONCATENATE("R6C",'Mapa final'!$O$41),"")</f>
        <v/>
      </c>
      <c r="S51" s="91" t="str">
        <f>IF(AND('Mapa final'!$Y$42="Muy Baja",'Mapa final'!$AA$42="Menor"),CONCATENATE("R6C",'Mapa final'!$O$42),"")</f>
        <v/>
      </c>
      <c r="T51" s="91" t="str">
        <f>IF(AND('Mapa final'!$Y$43="Muy Baja",'Mapa final'!$AA$43="Menor"),CONCATENATE("R6C",'Mapa final'!$O$43),"")</f>
        <v/>
      </c>
      <c r="U51" s="92" t="str">
        <f>IF(AND('Mapa final'!$Y$44="Muy Baja",'Mapa final'!$AA$44="Menor"),CONCATENATE("R6C",'Mapa final'!$O$44),"")</f>
        <v/>
      </c>
      <c r="V51" s="81" t="str">
        <f ca="1">IF(AND('Mapa final'!$Y$39="Muy Baja",'Mapa final'!$AA$39="Moderado"),CONCATENATE("R6C",'Mapa final'!$O$39),"")</f>
        <v/>
      </c>
      <c r="W51" s="82" t="str">
        <f>IF(AND('Mapa final'!$Y$40="Muy Baja",'Mapa final'!$AA$40="Moderado"),CONCATENATE("R6C",'Mapa final'!$O$40),"")</f>
        <v/>
      </c>
      <c r="X51" s="82" t="str">
        <f>IF(AND('Mapa final'!$Y$41="Muy Baja",'Mapa final'!$AA$41="Moderado"),CONCATENATE("R6C",'Mapa final'!$O$41),"")</f>
        <v/>
      </c>
      <c r="Y51" s="82" t="str">
        <f>IF(AND('Mapa final'!$Y$42="Muy Baja",'Mapa final'!$AA$42="Moderado"),CONCATENATE("R6C",'Mapa final'!$O$42),"")</f>
        <v/>
      </c>
      <c r="Z51" s="82" t="str">
        <f>IF(AND('Mapa final'!$Y$43="Muy Baja",'Mapa final'!$AA$43="Moderado"),CONCATENATE("R6C",'Mapa final'!$O$43),"")</f>
        <v/>
      </c>
      <c r="AA51" s="83" t="str">
        <f>IF(AND('Mapa final'!$Y$44="Muy Baja",'Mapa final'!$AA$44="Moderado"),CONCATENATE("R6C",'Mapa final'!$O$44),"")</f>
        <v/>
      </c>
      <c r="AB51" s="66" t="str">
        <f ca="1">IF(AND('Mapa final'!$Y$39="Muy Baja",'Mapa final'!$AA$39="Mayor"),CONCATENATE("R6C",'Mapa final'!$O$39),"")</f>
        <v/>
      </c>
      <c r="AC51" s="67" t="str">
        <f>IF(AND('Mapa final'!$Y$40="Muy Baja",'Mapa final'!$AA$40="Mayor"),CONCATENATE("R6C",'Mapa final'!$O$40),"")</f>
        <v/>
      </c>
      <c r="AD51" s="67" t="str">
        <f>IF(AND('Mapa final'!$Y$41="Muy Baja",'Mapa final'!$AA$41="Mayor"),CONCATENATE("R6C",'Mapa final'!$O$41),"")</f>
        <v/>
      </c>
      <c r="AE51" s="67" t="str">
        <f>IF(AND('Mapa final'!$Y$42="Muy Baja",'Mapa final'!$AA$42="Mayor"),CONCATENATE("R6C",'Mapa final'!$O$42),"")</f>
        <v/>
      </c>
      <c r="AF51" s="67" t="str">
        <f>IF(AND('Mapa final'!$Y$43="Muy Baja",'Mapa final'!$AA$43="Mayor"),CONCATENATE("R6C",'Mapa final'!$O$43),"")</f>
        <v/>
      </c>
      <c r="AG51" s="68" t="str">
        <f>IF(AND('Mapa final'!$Y$44="Muy Baja",'Mapa final'!$AA$44="Mayor"),CONCATENATE("R6C",'Mapa final'!$O$44),"")</f>
        <v/>
      </c>
      <c r="AH51" s="69" t="str">
        <f ca="1">IF(AND('Mapa final'!$Y$39="Muy Baja",'Mapa final'!$AA$39="Catastrófico"),CONCATENATE("R6C",'Mapa final'!$O$39),"")</f>
        <v/>
      </c>
      <c r="AI51" s="70" t="str">
        <f>IF(AND('Mapa final'!$Y$40="Muy Baja",'Mapa final'!$AA$40="Catastrófico"),CONCATENATE("R6C",'Mapa final'!$O$40),"")</f>
        <v/>
      </c>
      <c r="AJ51" s="70" t="str">
        <f>IF(AND('Mapa final'!$Y$41="Muy Baja",'Mapa final'!$AA$41="Catastrófico"),CONCATENATE("R6C",'Mapa final'!$O$41),"")</f>
        <v/>
      </c>
      <c r="AK51" s="70" t="str">
        <f>IF(AND('Mapa final'!$Y$42="Muy Baja",'Mapa final'!$AA$42="Catastrófico"),CONCATENATE("R6C",'Mapa final'!$O$42),"")</f>
        <v/>
      </c>
      <c r="AL51" s="70" t="str">
        <f>IF(AND('Mapa final'!$Y$43="Muy Baja",'Mapa final'!$AA$43="Catastrófico"),CONCATENATE("R6C",'Mapa final'!$O$43),"")</f>
        <v/>
      </c>
      <c r="AM51" s="71" t="str">
        <f>IF(AND('Mapa final'!$Y$44="Muy Baja",'Mapa final'!$AA$44="Catastrófico"),CONCATENATE("R6C",'Mapa final'!$O$44),"")</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320"/>
      <c r="C52" s="320"/>
      <c r="D52" s="321"/>
      <c r="E52" s="361"/>
      <c r="F52" s="362"/>
      <c r="G52" s="362"/>
      <c r="H52" s="362"/>
      <c r="I52" s="363"/>
      <c r="J52" s="90" t="str">
        <f>IF(AND('Mapa final'!$Y$45="Muy Baja",'Mapa final'!$AA$45="Leve"),CONCATENATE("R7C",'Mapa final'!$O$45),"")</f>
        <v/>
      </c>
      <c r="K52" s="91" t="str">
        <f>IF(AND('Mapa final'!$Y$46="Muy Baja",'Mapa final'!$AA$46="Leve"),CONCATENATE("R7C",'Mapa final'!$O$46),"")</f>
        <v/>
      </c>
      <c r="L52" s="91" t="str">
        <f>IF(AND('Mapa final'!$Y$47="Muy Baja",'Mapa final'!$AA$47="Leve"),CONCATENATE("R7C",'Mapa final'!$O$47),"")</f>
        <v/>
      </c>
      <c r="M52" s="91" t="str">
        <f>IF(AND('Mapa final'!$Y$48="Muy Baja",'Mapa final'!$AA$48="Leve"),CONCATENATE("R7C",'Mapa final'!$O$48),"")</f>
        <v/>
      </c>
      <c r="N52" s="91" t="str">
        <f>IF(AND('Mapa final'!$Y$49="Muy Baja",'Mapa final'!$AA$49="Leve"),CONCATENATE("R7C",'Mapa final'!$O$49),"")</f>
        <v/>
      </c>
      <c r="O52" s="92" t="str">
        <f>IF(AND('Mapa final'!$Y$50="Muy Baja",'Mapa final'!$AA$50="Leve"),CONCATENATE("R7C",'Mapa final'!$O$50),"")</f>
        <v/>
      </c>
      <c r="P52" s="90" t="str">
        <f>IF(AND('Mapa final'!$Y$45="Muy Baja",'Mapa final'!$AA$45="Menor"),CONCATENATE("R7C",'Mapa final'!$O$45),"")</f>
        <v/>
      </c>
      <c r="Q52" s="91" t="str">
        <f>IF(AND('Mapa final'!$Y$46="Muy Baja",'Mapa final'!$AA$46="Menor"),CONCATENATE("R7C",'Mapa final'!$O$46),"")</f>
        <v/>
      </c>
      <c r="R52" s="91" t="str">
        <f>IF(AND('Mapa final'!$Y$47="Muy Baja",'Mapa final'!$AA$47="Menor"),CONCATENATE("R7C",'Mapa final'!$O$47),"")</f>
        <v/>
      </c>
      <c r="S52" s="91" t="str">
        <f>IF(AND('Mapa final'!$Y$48="Muy Baja",'Mapa final'!$AA$48="Menor"),CONCATENATE("R7C",'Mapa final'!$O$48),"")</f>
        <v/>
      </c>
      <c r="T52" s="91" t="str">
        <f>IF(AND('Mapa final'!$Y$49="Muy Baja",'Mapa final'!$AA$49="Menor"),CONCATENATE("R7C",'Mapa final'!$O$49),"")</f>
        <v/>
      </c>
      <c r="U52" s="92" t="str">
        <f>IF(AND('Mapa final'!$Y$50="Muy Baja",'Mapa final'!$AA$50="Menor"),CONCATENATE("R7C",'Mapa final'!$O$50),"")</f>
        <v/>
      </c>
      <c r="V52" s="81" t="str">
        <f>IF(AND('Mapa final'!$Y$45="Muy Baja",'Mapa final'!$AA$45="Moderado"),CONCATENATE("R7C",'Mapa final'!$O$45),"")</f>
        <v/>
      </c>
      <c r="W52" s="82" t="str">
        <f>IF(AND('Mapa final'!$Y$46="Muy Baja",'Mapa final'!$AA$46="Moderado"),CONCATENATE("R7C",'Mapa final'!$O$46),"")</f>
        <v/>
      </c>
      <c r="X52" s="82" t="str">
        <f>IF(AND('Mapa final'!$Y$47="Muy Baja",'Mapa final'!$AA$47="Moderado"),CONCATENATE("R7C",'Mapa final'!$O$47),"")</f>
        <v/>
      </c>
      <c r="Y52" s="82" t="str">
        <f>IF(AND('Mapa final'!$Y$48="Muy Baja",'Mapa final'!$AA$48="Moderado"),CONCATENATE("R7C",'Mapa final'!$O$48),"")</f>
        <v/>
      </c>
      <c r="Z52" s="82" t="str">
        <f>IF(AND('Mapa final'!$Y$49="Muy Baja",'Mapa final'!$AA$49="Moderado"),CONCATENATE("R7C",'Mapa final'!$O$49),"")</f>
        <v/>
      </c>
      <c r="AA52" s="83" t="str">
        <f>IF(AND('Mapa final'!$Y$50="Muy Baja",'Mapa final'!$AA$50="Moderado"),CONCATENATE("R7C",'Mapa final'!$O$50),"")</f>
        <v/>
      </c>
      <c r="AB52" s="66" t="str">
        <f>IF(AND('Mapa final'!$Y$45="Muy Baja",'Mapa final'!$AA$45="Mayor"),CONCATENATE("R7C",'Mapa final'!$O$45),"")</f>
        <v/>
      </c>
      <c r="AC52" s="67" t="str">
        <f>IF(AND('Mapa final'!$Y$46="Muy Baja",'Mapa final'!$AA$46="Mayor"),CONCATENATE("R7C",'Mapa final'!$O$46),"")</f>
        <v/>
      </c>
      <c r="AD52" s="67" t="str">
        <f>IF(AND('Mapa final'!$Y$47="Muy Baja",'Mapa final'!$AA$47="Mayor"),CONCATENATE("R7C",'Mapa final'!$O$47),"")</f>
        <v/>
      </c>
      <c r="AE52" s="67" t="str">
        <f>IF(AND('Mapa final'!$Y$48="Muy Baja",'Mapa final'!$AA$48="Mayor"),CONCATENATE("R7C",'Mapa final'!$O$48),"")</f>
        <v/>
      </c>
      <c r="AF52" s="67" t="str">
        <f>IF(AND('Mapa final'!$Y$49="Muy Baja",'Mapa final'!$AA$49="Mayor"),CONCATENATE("R7C",'Mapa final'!$O$49),"")</f>
        <v/>
      </c>
      <c r="AG52" s="68" t="str">
        <f>IF(AND('Mapa final'!$Y$50="Muy Baja",'Mapa final'!$AA$50="Mayor"),CONCATENATE("R7C",'Mapa final'!$O$50),"")</f>
        <v/>
      </c>
      <c r="AH52" s="69" t="str">
        <f>IF(AND('Mapa final'!$Y$45="Muy Baja",'Mapa final'!$AA$45="Catastrófico"),CONCATENATE("R7C",'Mapa final'!$O$45),"")</f>
        <v/>
      </c>
      <c r="AI52" s="70" t="str">
        <f>IF(AND('Mapa final'!$Y$46="Muy Baja",'Mapa final'!$AA$46="Catastrófico"),CONCATENATE("R7C",'Mapa final'!$O$46),"")</f>
        <v/>
      </c>
      <c r="AJ52" s="70" t="str">
        <f>IF(AND('Mapa final'!$Y$47="Muy Baja",'Mapa final'!$AA$47="Catastrófico"),CONCATENATE("R7C",'Mapa final'!$O$47),"")</f>
        <v/>
      </c>
      <c r="AK52" s="70" t="str">
        <f>IF(AND('Mapa final'!$Y$48="Muy Baja",'Mapa final'!$AA$48="Catastrófico"),CONCATENATE("R7C",'Mapa final'!$O$48),"")</f>
        <v/>
      </c>
      <c r="AL52" s="70" t="str">
        <f>IF(AND('Mapa final'!$Y$49="Muy Baja",'Mapa final'!$AA$49="Catastrófico"),CONCATENATE("R7C",'Mapa final'!$O$49),"")</f>
        <v/>
      </c>
      <c r="AM52" s="71" t="str">
        <f>IF(AND('Mapa final'!$Y$50="Muy Baja",'Mapa final'!$AA$50="Catastrófico"),CONCATENATE("R7C",'Mapa final'!$O$50),"")</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320"/>
      <c r="C53" s="320"/>
      <c r="D53" s="321"/>
      <c r="E53" s="361"/>
      <c r="F53" s="362"/>
      <c r="G53" s="362"/>
      <c r="H53" s="362"/>
      <c r="I53" s="363"/>
      <c r="J53" s="90" t="str">
        <f>IF(AND('Mapa final'!$Y$51="Muy Baja",'Mapa final'!$AA$51="Leve"),CONCATENATE("R8C",'Mapa final'!$O$51),"")</f>
        <v/>
      </c>
      <c r="K53" s="91" t="str">
        <f>IF(AND('Mapa final'!$Y$52="Muy Baja",'Mapa final'!$AA$52="Leve"),CONCATENATE("R8C",'Mapa final'!$O$52),"")</f>
        <v/>
      </c>
      <c r="L53" s="91" t="str">
        <f>IF(AND('Mapa final'!$Y$53="Muy Baja",'Mapa final'!$AA$53="Leve"),CONCATENATE("R8C",'Mapa final'!$O$53),"")</f>
        <v/>
      </c>
      <c r="M53" s="91" t="str">
        <f>IF(AND('Mapa final'!$Y$54="Muy Baja",'Mapa final'!$AA$54="Leve"),CONCATENATE("R8C",'Mapa final'!$O$54),"")</f>
        <v/>
      </c>
      <c r="N53" s="91" t="str">
        <f>IF(AND('Mapa final'!$Y$55="Muy Baja",'Mapa final'!$AA$55="Leve"),CONCATENATE("R8C",'Mapa final'!$O$55),"")</f>
        <v/>
      </c>
      <c r="O53" s="92" t="str">
        <f>IF(AND('Mapa final'!$Y$56="Muy Baja",'Mapa final'!$AA$56="Leve"),CONCATENATE("R8C",'Mapa final'!$O$56),"")</f>
        <v/>
      </c>
      <c r="P53" s="90" t="str">
        <f>IF(AND('Mapa final'!$Y$51="Muy Baja",'Mapa final'!$AA$51="Menor"),CONCATENATE("R8C",'Mapa final'!$O$51),"")</f>
        <v/>
      </c>
      <c r="Q53" s="91" t="str">
        <f>IF(AND('Mapa final'!$Y$52="Muy Baja",'Mapa final'!$AA$52="Menor"),CONCATENATE("R8C",'Mapa final'!$O$52),"")</f>
        <v/>
      </c>
      <c r="R53" s="91" t="str">
        <f>IF(AND('Mapa final'!$Y$53="Muy Baja",'Mapa final'!$AA$53="Menor"),CONCATENATE("R8C",'Mapa final'!$O$53),"")</f>
        <v/>
      </c>
      <c r="S53" s="91" t="str">
        <f>IF(AND('Mapa final'!$Y$54="Muy Baja",'Mapa final'!$AA$54="Menor"),CONCATENATE("R8C",'Mapa final'!$O$54),"")</f>
        <v/>
      </c>
      <c r="T53" s="91" t="str">
        <f>IF(AND('Mapa final'!$Y$55="Muy Baja",'Mapa final'!$AA$55="Menor"),CONCATENATE("R8C",'Mapa final'!$O$55),"")</f>
        <v/>
      </c>
      <c r="U53" s="92" t="str">
        <f>IF(AND('Mapa final'!$Y$56="Muy Baja",'Mapa final'!$AA$56="Menor"),CONCATENATE("R8C",'Mapa final'!$O$56),"")</f>
        <v/>
      </c>
      <c r="V53" s="81" t="str">
        <f>IF(AND('Mapa final'!$Y$51="Muy Baja",'Mapa final'!$AA$51="Moderado"),CONCATENATE("R8C",'Mapa final'!$O$51),"")</f>
        <v/>
      </c>
      <c r="W53" s="82" t="str">
        <f>IF(AND('Mapa final'!$Y$52="Muy Baja",'Mapa final'!$AA$52="Moderado"),CONCATENATE("R8C",'Mapa final'!$O$52),"")</f>
        <v/>
      </c>
      <c r="X53" s="82" t="str">
        <f>IF(AND('Mapa final'!$Y$53="Muy Baja",'Mapa final'!$AA$53="Moderado"),CONCATENATE("R8C",'Mapa final'!$O$53),"")</f>
        <v/>
      </c>
      <c r="Y53" s="82" t="str">
        <f>IF(AND('Mapa final'!$Y$54="Muy Baja",'Mapa final'!$AA$54="Moderado"),CONCATENATE("R8C",'Mapa final'!$O$54),"")</f>
        <v/>
      </c>
      <c r="Z53" s="82" t="str">
        <f>IF(AND('Mapa final'!$Y$55="Muy Baja",'Mapa final'!$AA$55="Moderado"),CONCATENATE("R8C",'Mapa final'!$O$55),"")</f>
        <v/>
      </c>
      <c r="AA53" s="83" t="str">
        <f>IF(AND('Mapa final'!$Y$56="Muy Baja",'Mapa final'!$AA$56="Moderado"),CONCATENATE("R8C",'Mapa final'!$O$56),"")</f>
        <v/>
      </c>
      <c r="AB53" s="66" t="str">
        <f>IF(AND('Mapa final'!$Y$51="Muy Baja",'Mapa final'!$AA$51="Mayor"),CONCATENATE("R8C",'Mapa final'!$O$51),"")</f>
        <v/>
      </c>
      <c r="AC53" s="67" t="str">
        <f>IF(AND('Mapa final'!$Y$52="Muy Baja",'Mapa final'!$AA$52="Mayor"),CONCATENATE("R8C",'Mapa final'!$O$52),"")</f>
        <v/>
      </c>
      <c r="AD53" s="67" t="str">
        <f>IF(AND('Mapa final'!$Y$53="Muy Baja",'Mapa final'!$AA$53="Mayor"),CONCATENATE("R8C",'Mapa final'!$O$53),"")</f>
        <v/>
      </c>
      <c r="AE53" s="67" t="str">
        <f>IF(AND('Mapa final'!$Y$54="Muy Baja",'Mapa final'!$AA$54="Mayor"),CONCATENATE("R8C",'Mapa final'!$O$54),"")</f>
        <v/>
      </c>
      <c r="AF53" s="67" t="str">
        <f>IF(AND('Mapa final'!$Y$55="Muy Baja",'Mapa final'!$AA$55="Mayor"),CONCATENATE("R8C",'Mapa final'!$O$55),"")</f>
        <v/>
      </c>
      <c r="AG53" s="68" t="str">
        <f>IF(AND('Mapa final'!$Y$56="Muy Baja",'Mapa final'!$AA$56="Mayor"),CONCATENATE("R8C",'Mapa final'!$O$56),"")</f>
        <v/>
      </c>
      <c r="AH53" s="69" t="str">
        <f>IF(AND('Mapa final'!$Y$51="Muy Baja",'Mapa final'!$AA$51="Catastrófico"),CONCATENATE("R8C",'Mapa final'!$O$51),"")</f>
        <v/>
      </c>
      <c r="AI53" s="70" t="str">
        <f>IF(AND('Mapa final'!$Y$52="Muy Baja",'Mapa final'!$AA$52="Catastrófico"),CONCATENATE("R8C",'Mapa final'!$O$52),"")</f>
        <v/>
      </c>
      <c r="AJ53" s="70" t="str">
        <f>IF(AND('Mapa final'!$Y$53="Muy Baja",'Mapa final'!$AA$53="Catastrófico"),CONCATENATE("R8C",'Mapa final'!$O$53),"")</f>
        <v/>
      </c>
      <c r="AK53" s="70" t="str">
        <f>IF(AND('Mapa final'!$Y$54="Muy Baja",'Mapa final'!$AA$54="Catastrófico"),CONCATENATE("R8C",'Mapa final'!$O$54),"")</f>
        <v/>
      </c>
      <c r="AL53" s="70" t="str">
        <f>IF(AND('Mapa final'!$Y$55="Muy Baja",'Mapa final'!$AA$55="Catastrófico"),CONCATENATE("R8C",'Mapa final'!$O$55),"")</f>
        <v/>
      </c>
      <c r="AM53" s="71" t="str">
        <f>IF(AND('Mapa final'!$Y$56="Muy Baja",'Mapa final'!$AA$56="Catastrófico"),CONCATENATE("R8C",'Mapa final'!$O$56),"")</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320"/>
      <c r="C54" s="320"/>
      <c r="D54" s="321"/>
      <c r="E54" s="361"/>
      <c r="F54" s="362"/>
      <c r="G54" s="362"/>
      <c r="H54" s="362"/>
      <c r="I54" s="363"/>
      <c r="J54" s="90" t="str">
        <f>IF(AND('Mapa final'!$Y$57="Muy Baja",'Mapa final'!$AA$57="Leve"),CONCATENATE("R9C",'Mapa final'!$O$57),"")</f>
        <v/>
      </c>
      <c r="K54" s="91" t="str">
        <f>IF(AND('Mapa final'!$Y$58="Muy Baja",'Mapa final'!$AA$58="Leve"),CONCATENATE("R9C",'Mapa final'!$O$58),"")</f>
        <v/>
      </c>
      <c r="L54" s="91" t="str">
        <f>IF(AND('Mapa final'!$Y$59="Muy Baja",'Mapa final'!$AA$59="Leve"),CONCATENATE("R9C",'Mapa final'!$O$59),"")</f>
        <v/>
      </c>
      <c r="M54" s="91" t="str">
        <f>IF(AND('Mapa final'!$Y$60="Muy Baja",'Mapa final'!$AA$60="Leve"),CONCATENATE("R9C",'Mapa final'!$O$60),"")</f>
        <v/>
      </c>
      <c r="N54" s="91" t="str">
        <f>IF(AND('Mapa final'!$Y$61="Muy Baja",'Mapa final'!$AA$61="Leve"),CONCATENATE("R9C",'Mapa final'!$O$61),"")</f>
        <v/>
      </c>
      <c r="O54" s="92" t="str">
        <f>IF(AND('Mapa final'!$Y$62="Muy Baja",'Mapa final'!$AA$62="Leve"),CONCATENATE("R9C",'Mapa final'!$O$62),"")</f>
        <v/>
      </c>
      <c r="P54" s="90" t="str">
        <f>IF(AND('Mapa final'!$Y$57="Muy Baja",'Mapa final'!$AA$57="Menor"),CONCATENATE("R9C",'Mapa final'!$O$57),"")</f>
        <v/>
      </c>
      <c r="Q54" s="91" t="str">
        <f>IF(AND('Mapa final'!$Y$58="Muy Baja",'Mapa final'!$AA$58="Menor"),CONCATENATE("R9C",'Mapa final'!$O$58),"")</f>
        <v/>
      </c>
      <c r="R54" s="91" t="str">
        <f>IF(AND('Mapa final'!$Y$59="Muy Baja",'Mapa final'!$AA$59="Menor"),CONCATENATE("R9C",'Mapa final'!$O$59),"")</f>
        <v/>
      </c>
      <c r="S54" s="91" t="str">
        <f>IF(AND('Mapa final'!$Y$60="Muy Baja",'Mapa final'!$AA$60="Menor"),CONCATENATE("R9C",'Mapa final'!$O$60),"")</f>
        <v/>
      </c>
      <c r="T54" s="91" t="str">
        <f>IF(AND('Mapa final'!$Y$61="Muy Baja",'Mapa final'!$AA$61="Menor"),CONCATENATE("R9C",'Mapa final'!$O$61),"")</f>
        <v/>
      </c>
      <c r="U54" s="92" t="str">
        <f>IF(AND('Mapa final'!$Y$62="Muy Baja",'Mapa final'!$AA$62="Menor"),CONCATENATE("R9C",'Mapa final'!$O$62),"")</f>
        <v/>
      </c>
      <c r="V54" s="81" t="str">
        <f>IF(AND('Mapa final'!$Y$57="Muy Baja",'Mapa final'!$AA$57="Moderado"),CONCATENATE("R9C",'Mapa final'!$O$57),"")</f>
        <v/>
      </c>
      <c r="W54" s="82" t="str">
        <f>IF(AND('Mapa final'!$Y$58="Muy Baja",'Mapa final'!$AA$58="Moderado"),CONCATENATE("R9C",'Mapa final'!$O$58),"")</f>
        <v/>
      </c>
      <c r="X54" s="82" t="str">
        <f>IF(AND('Mapa final'!$Y$59="Muy Baja",'Mapa final'!$AA$59="Moderado"),CONCATENATE("R9C",'Mapa final'!$O$59),"")</f>
        <v/>
      </c>
      <c r="Y54" s="82" t="str">
        <f>IF(AND('Mapa final'!$Y$60="Muy Baja",'Mapa final'!$AA$60="Moderado"),CONCATENATE("R9C",'Mapa final'!$O$60),"")</f>
        <v/>
      </c>
      <c r="Z54" s="82" t="str">
        <f>IF(AND('Mapa final'!$Y$61="Muy Baja",'Mapa final'!$AA$61="Moderado"),CONCATENATE("R9C",'Mapa final'!$O$61),"")</f>
        <v/>
      </c>
      <c r="AA54" s="83" t="str">
        <f>IF(AND('Mapa final'!$Y$62="Muy Baja",'Mapa final'!$AA$62="Moderado"),CONCATENATE("R9C",'Mapa final'!$O$62),"")</f>
        <v/>
      </c>
      <c r="AB54" s="66" t="str">
        <f>IF(AND('Mapa final'!$Y$57="Muy Baja",'Mapa final'!$AA$57="Mayor"),CONCATENATE("R9C",'Mapa final'!$O$57),"")</f>
        <v/>
      </c>
      <c r="AC54" s="67" t="str">
        <f>IF(AND('Mapa final'!$Y$58="Muy Baja",'Mapa final'!$AA$58="Mayor"),CONCATENATE("R9C",'Mapa final'!$O$58),"")</f>
        <v/>
      </c>
      <c r="AD54" s="67" t="str">
        <f>IF(AND('Mapa final'!$Y$59="Muy Baja",'Mapa final'!$AA$59="Mayor"),CONCATENATE("R9C",'Mapa final'!$O$59),"")</f>
        <v/>
      </c>
      <c r="AE54" s="67" t="str">
        <f>IF(AND('Mapa final'!$Y$60="Muy Baja",'Mapa final'!$AA$60="Mayor"),CONCATENATE("R9C",'Mapa final'!$O$60),"")</f>
        <v/>
      </c>
      <c r="AF54" s="67" t="str">
        <f>IF(AND('Mapa final'!$Y$61="Muy Baja",'Mapa final'!$AA$61="Mayor"),CONCATENATE("R9C",'Mapa final'!$O$61),"")</f>
        <v/>
      </c>
      <c r="AG54" s="68" t="str">
        <f>IF(AND('Mapa final'!$Y$62="Muy Baja",'Mapa final'!$AA$62="Mayor"),CONCATENATE("R9C",'Mapa final'!$O$62),"")</f>
        <v/>
      </c>
      <c r="AH54" s="69" t="str">
        <f>IF(AND('Mapa final'!$Y$57="Muy Baja",'Mapa final'!$AA$57="Catastrófico"),CONCATENATE("R9C",'Mapa final'!$O$57),"")</f>
        <v/>
      </c>
      <c r="AI54" s="70" t="str">
        <f>IF(AND('Mapa final'!$Y$58="Muy Baja",'Mapa final'!$AA$58="Catastrófico"),CONCATENATE("R9C",'Mapa final'!$O$58),"")</f>
        <v/>
      </c>
      <c r="AJ54" s="70" t="str">
        <f>IF(AND('Mapa final'!$Y$59="Muy Baja",'Mapa final'!$AA$59="Catastrófico"),CONCATENATE("R9C",'Mapa final'!$O$59),"")</f>
        <v/>
      </c>
      <c r="AK54" s="70" t="str">
        <f>IF(AND('Mapa final'!$Y$60="Muy Baja",'Mapa final'!$AA$60="Catastrófico"),CONCATENATE("R9C",'Mapa final'!$O$60),"")</f>
        <v/>
      </c>
      <c r="AL54" s="70" t="str">
        <f>IF(AND('Mapa final'!$Y$61="Muy Baja",'Mapa final'!$AA$61="Catastrófico"),CONCATENATE("R9C",'Mapa final'!$O$61),"")</f>
        <v/>
      </c>
      <c r="AM54" s="71" t="str">
        <f>IF(AND('Mapa final'!$Y$62="Muy Baja",'Mapa final'!$AA$62="Catastrófico"),CONCATENATE("R9C",'Mapa final'!$O$62),"")</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320"/>
      <c r="C55" s="320"/>
      <c r="D55" s="321"/>
      <c r="E55" s="364"/>
      <c r="F55" s="365"/>
      <c r="G55" s="365"/>
      <c r="H55" s="365"/>
      <c r="I55" s="366"/>
      <c r="J55" s="93" t="str">
        <f>IF(AND('Mapa final'!$Y$63="Muy Baja",'Mapa final'!$AA$63="Leve"),CONCATENATE("R10C",'Mapa final'!$O$63),"")</f>
        <v/>
      </c>
      <c r="K55" s="94" t="str">
        <f>IF(AND('Mapa final'!$Y$64="Muy Baja",'Mapa final'!$AA$64="Leve"),CONCATENATE("R10C",'Mapa final'!$O$64),"")</f>
        <v/>
      </c>
      <c r="L55" s="94" t="str">
        <f>IF(AND('Mapa final'!$Y$65="Muy Baja",'Mapa final'!$AA$65="Leve"),CONCATENATE("R10C",'Mapa final'!$O$65),"")</f>
        <v/>
      </c>
      <c r="M55" s="94" t="str">
        <f>IF(AND('Mapa final'!$Y$66="Muy Baja",'Mapa final'!$AA$66="Leve"),CONCATENATE("R10C",'Mapa final'!$O$66),"")</f>
        <v/>
      </c>
      <c r="N55" s="94" t="str">
        <f>IF(AND('Mapa final'!$Y$67="Muy Baja",'Mapa final'!$AA$67="Leve"),CONCATENATE("R10C",'Mapa final'!$O$67),"")</f>
        <v/>
      </c>
      <c r="O55" s="95" t="str">
        <f>IF(AND('Mapa final'!$Y$68="Muy Baja",'Mapa final'!$AA$68="Leve"),CONCATENATE("R10C",'Mapa final'!$O$68),"")</f>
        <v/>
      </c>
      <c r="P55" s="93" t="str">
        <f>IF(AND('Mapa final'!$Y$63="Muy Baja",'Mapa final'!$AA$63="Menor"),CONCATENATE("R10C",'Mapa final'!$O$63),"")</f>
        <v/>
      </c>
      <c r="Q55" s="94" t="str">
        <f>IF(AND('Mapa final'!$Y$64="Muy Baja",'Mapa final'!$AA$64="Menor"),CONCATENATE("R10C",'Mapa final'!$O$64),"")</f>
        <v/>
      </c>
      <c r="R55" s="94" t="str">
        <f>IF(AND('Mapa final'!$Y$65="Muy Baja",'Mapa final'!$AA$65="Menor"),CONCATENATE("R10C",'Mapa final'!$O$65),"")</f>
        <v/>
      </c>
      <c r="S55" s="94" t="str">
        <f>IF(AND('Mapa final'!$Y$66="Muy Baja",'Mapa final'!$AA$66="Menor"),CONCATENATE("R10C",'Mapa final'!$O$66),"")</f>
        <v/>
      </c>
      <c r="T55" s="94" t="str">
        <f>IF(AND('Mapa final'!$Y$67="Muy Baja",'Mapa final'!$AA$67="Menor"),CONCATENATE("R10C",'Mapa final'!$O$67),"")</f>
        <v/>
      </c>
      <c r="U55" s="95" t="str">
        <f>IF(AND('Mapa final'!$Y$68="Muy Baja",'Mapa final'!$AA$68="Menor"),CONCATENATE("R10C",'Mapa final'!$O$68),"")</f>
        <v/>
      </c>
      <c r="V55" s="84" t="str">
        <f>IF(AND('Mapa final'!$Y$63="Muy Baja",'Mapa final'!$AA$63="Moderado"),CONCATENATE("R10C",'Mapa final'!$O$63),"")</f>
        <v/>
      </c>
      <c r="W55" s="85" t="str">
        <f>IF(AND('Mapa final'!$Y$64="Muy Baja",'Mapa final'!$AA$64="Moderado"),CONCATENATE("R10C",'Mapa final'!$O$64),"")</f>
        <v/>
      </c>
      <c r="X55" s="85" t="str">
        <f>IF(AND('Mapa final'!$Y$65="Muy Baja",'Mapa final'!$AA$65="Moderado"),CONCATENATE("R10C",'Mapa final'!$O$65),"")</f>
        <v/>
      </c>
      <c r="Y55" s="85" t="str">
        <f>IF(AND('Mapa final'!$Y$66="Muy Baja",'Mapa final'!$AA$66="Moderado"),CONCATENATE("R10C",'Mapa final'!$O$66),"")</f>
        <v/>
      </c>
      <c r="Z55" s="85" t="str">
        <f>IF(AND('Mapa final'!$Y$67="Muy Baja",'Mapa final'!$AA$67="Moderado"),CONCATENATE("R10C",'Mapa final'!$O$67),"")</f>
        <v/>
      </c>
      <c r="AA55" s="86" t="str">
        <f>IF(AND('Mapa final'!$Y$68="Muy Baja",'Mapa final'!$AA$68="Moderado"),CONCATENATE("R10C",'Mapa final'!$O$68),"")</f>
        <v/>
      </c>
      <c r="AB55" s="72" t="str">
        <f>IF(AND('Mapa final'!$Y$63="Muy Baja",'Mapa final'!$AA$63="Mayor"),CONCATENATE("R10C",'Mapa final'!$O$63),"")</f>
        <v/>
      </c>
      <c r="AC55" s="73" t="str">
        <f>IF(AND('Mapa final'!$Y$64="Muy Baja",'Mapa final'!$AA$64="Mayor"),CONCATENATE("R10C",'Mapa final'!$O$64),"")</f>
        <v/>
      </c>
      <c r="AD55" s="73" t="str">
        <f>IF(AND('Mapa final'!$Y$65="Muy Baja",'Mapa final'!$AA$65="Mayor"),CONCATENATE("R10C",'Mapa final'!$O$65),"")</f>
        <v/>
      </c>
      <c r="AE55" s="73" t="str">
        <f>IF(AND('Mapa final'!$Y$66="Muy Baja",'Mapa final'!$AA$66="Mayor"),CONCATENATE("R10C",'Mapa final'!$O$66),"")</f>
        <v/>
      </c>
      <c r="AF55" s="73" t="str">
        <f>IF(AND('Mapa final'!$Y$67="Muy Baja",'Mapa final'!$AA$67="Mayor"),CONCATENATE("R10C",'Mapa final'!$O$67),"")</f>
        <v/>
      </c>
      <c r="AG55" s="74" t="str">
        <f>IF(AND('Mapa final'!$Y$68="Muy Baja",'Mapa final'!$AA$68="Mayor"),CONCATENATE("R10C",'Mapa final'!$O$68),"")</f>
        <v/>
      </c>
      <c r="AH55" s="75" t="str">
        <f>IF(AND('Mapa final'!$Y$63="Muy Baja",'Mapa final'!$AA$63="Catastrófico"),CONCATENATE("R10C",'Mapa final'!$O$63),"")</f>
        <v/>
      </c>
      <c r="AI55" s="76" t="str">
        <f>IF(AND('Mapa final'!$Y$64="Muy Baja",'Mapa final'!$AA$64="Catastrófico"),CONCATENATE("R10C",'Mapa final'!$O$64),"")</f>
        <v/>
      </c>
      <c r="AJ55" s="76" t="str">
        <f>IF(AND('Mapa final'!$Y$65="Muy Baja",'Mapa final'!$AA$65="Catastrófico"),CONCATENATE("R10C",'Mapa final'!$O$65),"")</f>
        <v/>
      </c>
      <c r="AK55" s="76" t="str">
        <f>IF(AND('Mapa final'!$Y$66="Muy Baja",'Mapa final'!$AA$66="Catastrófico"),CONCATENATE("R10C",'Mapa final'!$O$66),"")</f>
        <v/>
      </c>
      <c r="AL55" s="76" t="str">
        <f>IF(AND('Mapa final'!$Y$67="Muy Baja",'Mapa final'!$AA$67="Catastrófico"),CONCATENATE("R10C",'Mapa final'!$O$67),"")</f>
        <v/>
      </c>
      <c r="AM55" s="77" t="str">
        <f>IF(AND('Mapa final'!$Y$68="Muy Baja",'Mapa final'!$AA$68="Catastrófico"),CONCATENATE("R10C",'Mapa final'!$O$68),"")</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58" t="s">
        <v>112</v>
      </c>
      <c r="K56" s="359"/>
      <c r="L56" s="359"/>
      <c r="M56" s="359"/>
      <c r="N56" s="359"/>
      <c r="O56" s="360"/>
      <c r="P56" s="358" t="s">
        <v>111</v>
      </c>
      <c r="Q56" s="359"/>
      <c r="R56" s="359"/>
      <c r="S56" s="359"/>
      <c r="T56" s="359"/>
      <c r="U56" s="360"/>
      <c r="V56" s="358" t="s">
        <v>110</v>
      </c>
      <c r="W56" s="359"/>
      <c r="X56" s="359"/>
      <c r="Y56" s="359"/>
      <c r="Z56" s="359"/>
      <c r="AA56" s="360"/>
      <c r="AB56" s="358" t="s">
        <v>109</v>
      </c>
      <c r="AC56" s="367"/>
      <c r="AD56" s="359"/>
      <c r="AE56" s="359"/>
      <c r="AF56" s="359"/>
      <c r="AG56" s="360"/>
      <c r="AH56" s="358" t="s">
        <v>108</v>
      </c>
      <c r="AI56" s="359"/>
      <c r="AJ56" s="359"/>
      <c r="AK56" s="359"/>
      <c r="AL56" s="359"/>
      <c r="AM56" s="360"/>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61"/>
      <c r="K57" s="362"/>
      <c r="L57" s="362"/>
      <c r="M57" s="362"/>
      <c r="N57" s="362"/>
      <c r="O57" s="363"/>
      <c r="P57" s="361"/>
      <c r="Q57" s="362"/>
      <c r="R57" s="362"/>
      <c r="S57" s="362"/>
      <c r="T57" s="362"/>
      <c r="U57" s="363"/>
      <c r="V57" s="361"/>
      <c r="W57" s="362"/>
      <c r="X57" s="362"/>
      <c r="Y57" s="362"/>
      <c r="Z57" s="362"/>
      <c r="AA57" s="363"/>
      <c r="AB57" s="361"/>
      <c r="AC57" s="362"/>
      <c r="AD57" s="362"/>
      <c r="AE57" s="362"/>
      <c r="AF57" s="362"/>
      <c r="AG57" s="363"/>
      <c r="AH57" s="361"/>
      <c r="AI57" s="362"/>
      <c r="AJ57" s="362"/>
      <c r="AK57" s="362"/>
      <c r="AL57" s="362"/>
      <c r="AM57" s="363"/>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61"/>
      <c r="K58" s="362"/>
      <c r="L58" s="362"/>
      <c r="M58" s="362"/>
      <c r="N58" s="362"/>
      <c r="O58" s="363"/>
      <c r="P58" s="361"/>
      <c r="Q58" s="362"/>
      <c r="R58" s="362"/>
      <c r="S58" s="362"/>
      <c r="T58" s="362"/>
      <c r="U58" s="363"/>
      <c r="V58" s="361"/>
      <c r="W58" s="362"/>
      <c r="X58" s="362"/>
      <c r="Y58" s="362"/>
      <c r="Z58" s="362"/>
      <c r="AA58" s="363"/>
      <c r="AB58" s="361"/>
      <c r="AC58" s="362"/>
      <c r="AD58" s="362"/>
      <c r="AE58" s="362"/>
      <c r="AF58" s="362"/>
      <c r="AG58" s="363"/>
      <c r="AH58" s="361"/>
      <c r="AI58" s="362"/>
      <c r="AJ58" s="362"/>
      <c r="AK58" s="362"/>
      <c r="AL58" s="362"/>
      <c r="AM58" s="363"/>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61"/>
      <c r="K59" s="362"/>
      <c r="L59" s="362"/>
      <c r="M59" s="362"/>
      <c r="N59" s="362"/>
      <c r="O59" s="363"/>
      <c r="P59" s="361"/>
      <c r="Q59" s="362"/>
      <c r="R59" s="362"/>
      <c r="S59" s="362"/>
      <c r="T59" s="362"/>
      <c r="U59" s="363"/>
      <c r="V59" s="361"/>
      <c r="W59" s="362"/>
      <c r="X59" s="362"/>
      <c r="Y59" s="362"/>
      <c r="Z59" s="362"/>
      <c r="AA59" s="363"/>
      <c r="AB59" s="361"/>
      <c r="AC59" s="362"/>
      <c r="AD59" s="362"/>
      <c r="AE59" s="362"/>
      <c r="AF59" s="362"/>
      <c r="AG59" s="363"/>
      <c r="AH59" s="361"/>
      <c r="AI59" s="362"/>
      <c r="AJ59" s="362"/>
      <c r="AK59" s="362"/>
      <c r="AL59" s="362"/>
      <c r="AM59" s="363"/>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61"/>
      <c r="K60" s="362"/>
      <c r="L60" s="362"/>
      <c r="M60" s="362"/>
      <c r="N60" s="362"/>
      <c r="O60" s="363"/>
      <c r="P60" s="361"/>
      <c r="Q60" s="362"/>
      <c r="R60" s="362"/>
      <c r="S60" s="362"/>
      <c r="T60" s="362"/>
      <c r="U60" s="363"/>
      <c r="V60" s="361"/>
      <c r="W60" s="362"/>
      <c r="X60" s="362"/>
      <c r="Y60" s="362"/>
      <c r="Z60" s="362"/>
      <c r="AA60" s="363"/>
      <c r="AB60" s="361"/>
      <c r="AC60" s="362"/>
      <c r="AD60" s="362"/>
      <c r="AE60" s="362"/>
      <c r="AF60" s="362"/>
      <c r="AG60" s="363"/>
      <c r="AH60" s="361"/>
      <c r="AI60" s="362"/>
      <c r="AJ60" s="362"/>
      <c r="AK60" s="362"/>
      <c r="AL60" s="362"/>
      <c r="AM60" s="363"/>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64"/>
      <c r="K61" s="365"/>
      <c r="L61" s="365"/>
      <c r="M61" s="365"/>
      <c r="N61" s="365"/>
      <c r="O61" s="366"/>
      <c r="P61" s="364"/>
      <c r="Q61" s="365"/>
      <c r="R61" s="365"/>
      <c r="S61" s="365"/>
      <c r="T61" s="365"/>
      <c r="U61" s="366"/>
      <c r="V61" s="364"/>
      <c r="W61" s="365"/>
      <c r="X61" s="365"/>
      <c r="Y61" s="365"/>
      <c r="Z61" s="365"/>
      <c r="AA61" s="366"/>
      <c r="AB61" s="364"/>
      <c r="AC61" s="365"/>
      <c r="AD61" s="365"/>
      <c r="AE61" s="365"/>
      <c r="AF61" s="365"/>
      <c r="AG61" s="366"/>
      <c r="AH61" s="364"/>
      <c r="AI61" s="365"/>
      <c r="AJ61" s="365"/>
      <c r="AK61" s="365"/>
      <c r="AL61" s="365"/>
      <c r="AM61" s="366"/>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zoomScale="90" zoomScaleNormal="90" workbookViewId="0">
      <selection activeCell="C5" sqref="C5"/>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407" t="s">
        <v>55</v>
      </c>
      <c r="C1" s="407"/>
      <c r="D1" s="407"/>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7" sqref="D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408" t="s">
        <v>63</v>
      </c>
      <c r="C1" s="408"/>
      <c r="D1" s="408"/>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269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x14ac:dyDescent="0.25">
      <c r="A13" s="117"/>
      <c r="B13" s="117"/>
      <c r="C13" s="117" t="s">
        <v>148</v>
      </c>
      <c r="D13" s="117" t="s">
        <v>154</v>
      </c>
      <c r="E13" s="97"/>
      <c r="F13" s="97"/>
      <c r="G13" s="97"/>
      <c r="H13" s="97"/>
      <c r="I13" s="97"/>
      <c r="J13" s="97"/>
      <c r="K13" s="97"/>
      <c r="L13" s="97"/>
      <c r="M13" s="97"/>
      <c r="N13" s="97"/>
      <c r="O13" s="97"/>
      <c r="P13" s="97"/>
      <c r="Q13" s="97"/>
      <c r="R13" s="97"/>
      <c r="S13" s="97"/>
      <c r="T13" s="97"/>
      <c r="U13" s="97"/>
    </row>
    <row r="14" spans="1:21" x14ac:dyDescent="0.25">
      <c r="A14" s="117"/>
      <c r="B14" s="117"/>
      <c r="C14" s="117" t="s">
        <v>150</v>
      </c>
      <c r="D14" s="117" t="s">
        <v>155</v>
      </c>
      <c r="E14" s="97"/>
      <c r="F14" s="97"/>
      <c r="G14" s="97"/>
      <c r="H14" s="97"/>
      <c r="I14" s="97"/>
      <c r="J14" s="97"/>
      <c r="K14" s="97"/>
      <c r="L14" s="97"/>
      <c r="M14" s="97"/>
      <c r="N14" s="97"/>
      <c r="O14" s="97"/>
      <c r="P14" s="97"/>
      <c r="Q14" s="97"/>
      <c r="R14" s="97"/>
      <c r="S14" s="97"/>
      <c r="T14" s="97"/>
      <c r="U14" s="97"/>
    </row>
    <row r="15" spans="1:21" x14ac:dyDescent="0.25">
      <c r="A15" s="117"/>
      <c r="B15" s="117"/>
      <c r="C15" s="117" t="s">
        <v>151</v>
      </c>
      <c r="D15" s="117" t="s">
        <v>156</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144</v>
      </c>
      <c r="D209" s="35" t="s">
        <v>88</v>
      </c>
      <c r="E209" s="35" t="s">
        <v>144</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f ca="1"/>
        <v>#NAME?</v>
      </c>
      <c r="C222" s="34"/>
    </row>
    <row r="223" spans="1:8" x14ac:dyDescent="0.25">
      <c r="B223" s="34" t="e">
        <f ca="1"/>
        <v>#NAME?</v>
      </c>
      <c r="C223" s="34"/>
      <c r="F223" s="37" t="s">
        <v>146</v>
      </c>
    </row>
    <row r="224" spans="1:8" x14ac:dyDescent="0.25">
      <c r="B224" s="22"/>
      <c r="C224" s="22"/>
      <c r="F224" s="37" t="s">
        <v>147</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G6" sqref="G6"/>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409" t="s">
        <v>78</v>
      </c>
      <c r="C1" s="410"/>
      <c r="D1" s="410"/>
      <c r="E1" s="410"/>
      <c r="F1" s="411"/>
    </row>
    <row r="2" spans="2:6" ht="16.5" thickBot="1" x14ac:dyDescent="0.3">
      <c r="B2" s="103"/>
      <c r="C2" s="103"/>
      <c r="D2" s="103"/>
      <c r="E2" s="103"/>
      <c r="F2" s="103"/>
    </row>
    <row r="3" spans="2:6" ht="16.5" thickBot="1" x14ac:dyDescent="0.25">
      <c r="B3" s="413" t="s">
        <v>64</v>
      </c>
      <c r="C3" s="414"/>
      <c r="D3" s="414"/>
      <c r="E3" s="115" t="s">
        <v>65</v>
      </c>
      <c r="F3" s="116" t="s">
        <v>66</v>
      </c>
    </row>
    <row r="4" spans="2:6" ht="31.5" x14ac:dyDescent="0.2">
      <c r="B4" s="415" t="s">
        <v>67</v>
      </c>
      <c r="C4" s="417" t="s">
        <v>13</v>
      </c>
      <c r="D4" s="104" t="s">
        <v>14</v>
      </c>
      <c r="E4" s="105" t="s">
        <v>68</v>
      </c>
      <c r="F4" s="106">
        <v>0.25</v>
      </c>
    </row>
    <row r="5" spans="2:6" ht="47.25" x14ac:dyDescent="0.2">
      <c r="B5" s="416"/>
      <c r="C5" s="418"/>
      <c r="D5" s="107" t="s">
        <v>15</v>
      </c>
      <c r="E5" s="108" t="s">
        <v>69</v>
      </c>
      <c r="F5" s="109">
        <v>0.15</v>
      </c>
    </row>
    <row r="6" spans="2:6" ht="47.25" x14ac:dyDescent="0.2">
      <c r="B6" s="416"/>
      <c r="C6" s="418"/>
      <c r="D6" s="107" t="s">
        <v>16</v>
      </c>
      <c r="E6" s="108" t="s">
        <v>70</v>
      </c>
      <c r="F6" s="109">
        <v>0.1</v>
      </c>
    </row>
    <row r="7" spans="2:6" ht="63" x14ac:dyDescent="0.2">
      <c r="B7" s="416"/>
      <c r="C7" s="418" t="s">
        <v>17</v>
      </c>
      <c r="D7" s="107" t="s">
        <v>10</v>
      </c>
      <c r="E7" s="108" t="s">
        <v>71</v>
      </c>
      <c r="F7" s="109">
        <v>0.25</v>
      </c>
    </row>
    <row r="8" spans="2:6" ht="31.5" x14ac:dyDescent="0.2">
      <c r="B8" s="416"/>
      <c r="C8" s="418"/>
      <c r="D8" s="107" t="s">
        <v>9</v>
      </c>
      <c r="E8" s="108" t="s">
        <v>72</v>
      </c>
      <c r="F8" s="109">
        <v>0.15</v>
      </c>
    </row>
    <row r="9" spans="2:6" ht="47.25" x14ac:dyDescent="0.2">
      <c r="B9" s="416" t="s">
        <v>161</v>
      </c>
      <c r="C9" s="418" t="s">
        <v>18</v>
      </c>
      <c r="D9" s="107" t="s">
        <v>19</v>
      </c>
      <c r="E9" s="108" t="s">
        <v>73</v>
      </c>
      <c r="F9" s="110" t="s">
        <v>74</v>
      </c>
    </row>
    <row r="10" spans="2:6" ht="63" x14ac:dyDescent="0.2">
      <c r="B10" s="416"/>
      <c r="C10" s="418"/>
      <c r="D10" s="107" t="s">
        <v>20</v>
      </c>
      <c r="E10" s="108" t="s">
        <v>75</v>
      </c>
      <c r="F10" s="110" t="s">
        <v>74</v>
      </c>
    </row>
    <row r="11" spans="2:6" ht="47.25" x14ac:dyDescent="0.2">
      <c r="B11" s="416"/>
      <c r="C11" s="418" t="s">
        <v>21</v>
      </c>
      <c r="D11" s="107" t="s">
        <v>22</v>
      </c>
      <c r="E11" s="108" t="s">
        <v>76</v>
      </c>
      <c r="F11" s="110" t="s">
        <v>74</v>
      </c>
    </row>
    <row r="12" spans="2:6" ht="47.25" x14ac:dyDescent="0.2">
      <c r="B12" s="416"/>
      <c r="C12" s="418"/>
      <c r="D12" s="107" t="s">
        <v>23</v>
      </c>
      <c r="E12" s="108" t="s">
        <v>77</v>
      </c>
      <c r="F12" s="110" t="s">
        <v>74</v>
      </c>
    </row>
    <row r="13" spans="2:6" ht="31.5" x14ac:dyDescent="0.2">
      <c r="B13" s="416"/>
      <c r="C13" s="418" t="s">
        <v>24</v>
      </c>
      <c r="D13" s="107" t="s">
        <v>119</v>
      </c>
      <c r="E13" s="108" t="s">
        <v>122</v>
      </c>
      <c r="F13" s="110" t="s">
        <v>74</v>
      </c>
    </row>
    <row r="14" spans="2:6" ht="32.25" thickBot="1" x14ac:dyDescent="0.25">
      <c r="B14" s="419"/>
      <c r="C14" s="420"/>
      <c r="D14" s="111" t="s">
        <v>120</v>
      </c>
      <c r="E14" s="112" t="s">
        <v>121</v>
      </c>
      <c r="F14" s="113" t="s">
        <v>74</v>
      </c>
    </row>
    <row r="15" spans="2:6" ht="49.5" customHeight="1" x14ac:dyDescent="0.2">
      <c r="B15" s="412" t="s">
        <v>158</v>
      </c>
      <c r="C15" s="412"/>
      <c r="D15" s="412"/>
      <c r="E15" s="412"/>
      <c r="F15" s="412"/>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2025-07-16T16:58:02Z</dcterms:modified>
</cp:coreProperties>
</file>